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429"/>
  <workbookPr defaultThemeVersion="124226"/>
  <mc:AlternateContent xmlns:mc="http://schemas.openxmlformats.org/markup-compatibility/2006">
    <mc:Choice Requires="x15">
      <x15ac:absPath xmlns:x15ac="http://schemas.microsoft.com/office/spreadsheetml/2010/11/ac" url="https://semtribe.sharepoint.com/sites/TWPurchasing/Shared Documents/B&amp;P/Solicitations/2024/1380. ITB 112-2024/2) Drafts/2) Attachments &amp; Exhibits/"/>
    </mc:Choice>
  </mc:AlternateContent>
  <xr:revisionPtr revIDLastSave="374" documentId="8_{0F9AC87B-CD36-4C3C-9228-BD2FA07BF452}" xr6:coauthVersionLast="47" xr6:coauthVersionMax="47" xr10:uidLastSave="{40B65213-432A-44B6-803A-216A4225AC5D}"/>
  <bookViews>
    <workbookView xWindow="28680" yWindow="-60" windowWidth="29040" windowHeight="15720" xr2:uid="{00000000-000D-0000-FFFF-FFFF00000000}"/>
  </bookViews>
  <sheets>
    <sheet name="Instructions" sheetId="10" r:id="rId1"/>
    <sheet name="Contact Info" sheetId="3"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0" i="1" l="1"/>
  <c r="D96" i="1"/>
  <c r="D13" i="1"/>
  <c r="D74" i="1"/>
  <c r="D95" i="1"/>
  <c r="A94" i="1"/>
  <c r="A103" i="1" l="1"/>
  <c r="A99" i="1"/>
  <c r="A77" i="1"/>
  <c r="A78" i="1" s="1"/>
  <c r="A79" i="1" s="1"/>
  <c r="A80" i="1" s="1"/>
  <c r="A81" i="1" s="1"/>
  <c r="A82" i="1" s="1"/>
  <c r="A83" i="1" s="1"/>
  <c r="A84" i="1" s="1"/>
  <c r="A85" i="1" s="1"/>
  <c r="A86" i="1" s="1"/>
  <c r="A87" i="1" s="1"/>
  <c r="A88" i="1" s="1"/>
  <c r="A89" i="1" s="1"/>
  <c r="A90" i="1" s="1"/>
  <c r="A91" i="1" s="1"/>
  <c r="A92" i="1" s="1"/>
  <c r="A93" i="1" s="1"/>
  <c r="A16" i="1"/>
  <c r="A18" i="1" s="1"/>
  <c r="A20" i="1" s="1"/>
  <c r="A22" i="1" s="1"/>
  <c r="A24" i="1" s="1"/>
  <c r="A26" i="1" s="1"/>
  <c r="A28" i="1" s="1"/>
  <c r="A30" i="1" s="1"/>
  <c r="A32" i="1" s="1"/>
  <c r="A34" i="1" s="1"/>
  <c r="A36" i="1" l="1"/>
  <c r="A38" i="1" s="1"/>
  <c r="A40" i="1" s="1"/>
  <c r="A42" i="1" s="1"/>
  <c r="A44" i="1" s="1"/>
  <c r="A46" i="1" s="1"/>
  <c r="A48" i="1" s="1"/>
  <c r="A50" i="1" s="1"/>
  <c r="A52" i="1" s="1"/>
  <c r="A54" i="1" s="1"/>
  <c r="A56" i="1" s="1"/>
  <c r="A58" i="1" s="1"/>
  <c r="A60" i="1" s="1"/>
  <c r="A62" i="1" s="1"/>
  <c r="A64" i="1" s="1"/>
  <c r="A66" i="1" s="1"/>
  <c r="A68" i="1" s="1"/>
  <c r="A70" i="1" s="1"/>
  <c r="A72" i="1" s="1"/>
  <c r="A8" i="1" l="1"/>
  <c r="A10" i="1" s="1"/>
  <c r="A11" i="1" s="1"/>
  <c r="A12" i="1" s="1"/>
  <c r="A5" i="1"/>
  <c r="A6" i="1" s="1"/>
  <c r="A7" i="1" s="1"/>
  <c r="A9" i="1" l="1"/>
</calcChain>
</file>

<file path=xl/sharedStrings.xml><?xml version="1.0" encoding="utf-8"?>
<sst xmlns="http://schemas.openxmlformats.org/spreadsheetml/2006/main" count="336" uniqueCount="126">
  <si>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</si>
  <si>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</si>
  <si>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</si>
  <si>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</si>
  <si>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</si>
  <si>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</si>
  <si>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</si>
  <si>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D with the lumpsum cost, unless otherwise instructed. Bidder may enter comments in Column G,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</si>
  <si>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</si>
  <si>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</si>
  <si>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</si>
  <si>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Business Contact Name:</t>
  </si>
  <si>
    <t>Street Address:</t>
  </si>
  <si>
    <t>City:</t>
  </si>
  <si>
    <t>State:</t>
  </si>
  <si>
    <t>Zip Code:</t>
  </si>
  <si>
    <t>Business Contact Phone:</t>
  </si>
  <si>
    <t>Business Contact Email:</t>
  </si>
  <si>
    <t>Website Address:</t>
  </si>
  <si>
    <t>Additional Contact Information (optional)</t>
  </si>
  <si>
    <t>EXHIBIT A - SCHEDULE OF VALUES*</t>
  </si>
  <si>
    <t>LINE ITEM NO.</t>
  </si>
  <si>
    <t>LINE ITEM DESCRIPTION</t>
  </si>
  <si>
    <t>PRICE</t>
  </si>
  <si>
    <t>UOM</t>
  </si>
  <si>
    <t>COMMENTS (IF APPLICABLE)</t>
  </si>
  <si>
    <t>1.00</t>
  </si>
  <si>
    <t>General Conditions</t>
  </si>
  <si>
    <t>Start-Up and Mobilization / Dumpster Rental / Trash Removal</t>
  </si>
  <si>
    <t xml:space="preserve">Lumpsum </t>
  </si>
  <si>
    <t>Temporary Bathrooms</t>
  </si>
  <si>
    <t>Final Clean</t>
  </si>
  <si>
    <t>Supervision</t>
  </si>
  <si>
    <t>Project Manager/Supervisor/Staff</t>
  </si>
  <si>
    <t>New 5' Vinyl Coated Chain Link Fencing</t>
  </si>
  <si>
    <t>590 E. Village St., Okeechobee, FL 34974</t>
  </si>
  <si>
    <t>Lumpsum
(to include all accessories)</t>
  </si>
  <si>
    <t>17375 Short St., Okeechobee, FL 34974</t>
  </si>
  <si>
    <t>NEW FENCING TOTAL:</t>
  </si>
  <si>
    <t>Fence Repairs and Gate Replacements</t>
  </si>
  <si>
    <t>SERVICE</t>
  </si>
  <si>
    <t>LINEAR FOOTAGE</t>
  </si>
  <si>
    <t xml:space="preserve">16951 Knots Landing, Okeechobee, FL 34974 </t>
  </si>
  <si>
    <t>Fence Repair (include all accessories)</t>
  </si>
  <si>
    <t>Lumpsum</t>
  </si>
  <si>
    <t>80'</t>
  </si>
  <si>
    <t>Roll Gate (include all accessories)</t>
  </si>
  <si>
    <t xml:space="preserve">16956 Knots Landing, Okeechobee, FL 34974 </t>
  </si>
  <si>
    <t>100'</t>
  </si>
  <si>
    <t xml:space="preserve">16955 Knots Landing, Okeechobee, FL 34974 </t>
  </si>
  <si>
    <t xml:space="preserve">16960 Knots Landing, Okeechobee, FL 34974 </t>
  </si>
  <si>
    <t>110'</t>
  </si>
  <si>
    <t xml:space="preserve">16959 Knots Landing, Okeechobee, FL 34974 </t>
  </si>
  <si>
    <t>60'</t>
  </si>
  <si>
    <t xml:space="preserve">16964 Knots Landing, Okeechobee, FL 34974 </t>
  </si>
  <si>
    <t>90'</t>
  </si>
  <si>
    <t xml:space="preserve">16963 Knots Landing, Okeechobee, FL 34974 </t>
  </si>
  <si>
    <t xml:space="preserve">16986 Knots Landing, Okeechobee, FL 34974 </t>
  </si>
  <si>
    <t>50'</t>
  </si>
  <si>
    <t xml:space="preserve">16967 Knots Landing, Okeechobee, FL 34974 </t>
  </si>
  <si>
    <t>120'</t>
  </si>
  <si>
    <t xml:space="preserve">16996 Knots Landing, Okeechobee, FL 34974 </t>
  </si>
  <si>
    <t xml:space="preserve">16981 Knots Landing, Okeechobee, FL 34974 </t>
  </si>
  <si>
    <t xml:space="preserve">17020 Knots Landing, Okeechobee, FL 34974 </t>
  </si>
  <si>
    <t>130'</t>
  </si>
  <si>
    <t xml:space="preserve">16997 Knots Landing, Okeechobee, FL 34974 </t>
  </si>
  <si>
    <t xml:space="preserve">17009 Knots Landing, Okeechobee, FL 34974 </t>
  </si>
  <si>
    <t>320'</t>
  </si>
  <si>
    <t xml:space="preserve">17025 Knots Landing, Okeechobee, FL 34974 </t>
  </si>
  <si>
    <t xml:space="preserve">17045 Knots Landing, Okeechobee, FL 34974 </t>
  </si>
  <si>
    <t>170'</t>
  </si>
  <si>
    <t xml:space="preserve">17065 Knots Landing, Okeechobee, FL 34974 </t>
  </si>
  <si>
    <t xml:space="preserve">17085 Knots Landing, Okeechobee, FL 34974 </t>
  </si>
  <si>
    <t xml:space="preserve">17105 Knots Landing, Okeechobee, FL 34974 </t>
  </si>
  <si>
    <t xml:space="preserve">17125 Knots Landing, Okeechobee, FL 34974 </t>
  </si>
  <si>
    <t xml:space="preserve">17145 Knots Landing, Okeechobee, FL 34974 </t>
  </si>
  <si>
    <t>70'</t>
  </si>
  <si>
    <t xml:space="preserve">17165 Knots Landing, Okeechobee, FL 34974 </t>
  </si>
  <si>
    <t xml:space="preserve">17185 Knots Landing, Okeechobee, FL 34974 </t>
  </si>
  <si>
    <t>160'</t>
  </si>
  <si>
    <t>17186 Knots Landing, Okeechobee, FL 34974</t>
  </si>
  <si>
    <t>17166 Knots Landing, Okeechobee, FL 34974</t>
  </si>
  <si>
    <t>180'</t>
  </si>
  <si>
    <t xml:space="preserve">17120 Knots Landing, Okeechobee, FL 34974 </t>
  </si>
  <si>
    <t xml:space="preserve">17100 Knots Landing, Okeechobee, FL 34974 </t>
  </si>
  <si>
    <t xml:space="preserve">17146 Knots Landing, Okeechobee, FL 34974 </t>
  </si>
  <si>
    <t xml:space="preserve">16946 Knots Landing, Okeechobee, FL 34974 </t>
  </si>
  <si>
    <t>FENCE REPAIRS AND ROLL GATES TOTAL:</t>
  </si>
  <si>
    <r>
      <t xml:space="preserve">Fence Repairs Only </t>
    </r>
    <r>
      <rPr>
        <sz val="11"/>
        <color theme="0"/>
        <rFont val="Calibri"/>
        <family val="2"/>
        <scheme val="minor"/>
      </rPr>
      <t>(including all accessories)</t>
    </r>
  </si>
  <si>
    <t>16970 Rainbow Lane, Okeechobee, FL 34974</t>
  </si>
  <si>
    <t>140'</t>
  </si>
  <si>
    <t>16990 Rainbow Lane, Okeechobee, FL 34974</t>
  </si>
  <si>
    <t>17030 Rainbow Lane, Okeechobee, FL 34974</t>
  </si>
  <si>
    <t>30'</t>
  </si>
  <si>
    <t>17050 Rainbow Lane, Okeechobee, FL 34974</t>
  </si>
  <si>
    <t>17070 Rainbow Lane, Okeechobee, FL 34974</t>
  </si>
  <si>
    <t>40'</t>
  </si>
  <si>
    <t>17090 Rainbow Lane, Okeechobee, FL 34974</t>
  </si>
  <si>
    <t>17110 Rainbow Lane, Okeechobee, FL 34974</t>
  </si>
  <si>
    <t>20'</t>
  </si>
  <si>
    <t>17130 Rainbow Lane, Okeechobee, FL 34974</t>
  </si>
  <si>
    <t>17150 Rainbow Lane, Okeechobee, FL 34974</t>
  </si>
  <si>
    <t>17191 Rainbow Lane, Okeechobee, FL 34974</t>
  </si>
  <si>
    <t>17171 Rainbow Lane, Okeechobee, FL 34974</t>
  </si>
  <si>
    <t>17151 Rainbow Lane, Okeechobee, FL 34974</t>
  </si>
  <si>
    <t>17131 Rainbow Lane, Okeechobee, FL 34974</t>
  </si>
  <si>
    <t>17111 Rainbow Lane, Okeechobee, FL 34974</t>
  </si>
  <si>
    <t>17091 Rainbow Lane, Okeechobee, FL 34974</t>
  </si>
  <si>
    <t>17071 Rainbow Lane, Okeechobee, FL 34974</t>
  </si>
  <si>
    <t>17051 Rainbow Lane, Okeechobee, FL 34974</t>
  </si>
  <si>
    <t>17031 Rainbow Lane, Okeechobee, FL 34974</t>
  </si>
  <si>
    <t>FENCE REPAIRS ONLY TOTAL:</t>
  </si>
  <si>
    <t>SUBTOTAL:</t>
  </si>
  <si>
    <t>Overhead and Profit</t>
  </si>
  <si>
    <t>TOTAL:</t>
  </si>
  <si>
    <t>OTHER</t>
  </si>
  <si>
    <t>Any Additional Fence Repairs</t>
  </si>
  <si>
    <t>Per Linear Foot</t>
  </si>
  <si>
    <t>*NOTES:</t>
  </si>
  <si>
    <t xml:space="preserve">- PROJECT TO BE SCHEDULED BASED ON THE DEPARTMENT'S TIME FRAME.
- SERVICES TO COMMENCE WITHIN THE TIME FRAME DETAILED IN THE SOLICITATION DOCUMENTS.
- ALL WORK IS TO BE COMPLETED IN ACCORDANCE WITH THE SOLICITATION DOCUMENTS AND THE RESULTING AGREEMENT.
- COMPLETED WORK TO BE INSPECTED AND APPROVED PRIOR TO PAYMENT SUBMITTAL.
- SOV MUST BE COMPLETED IN FULL TO BE ELIGIBLE FOR AWARD, NO EXCEPTIONS. </t>
  </si>
  <si>
    <t>_______________________________________</t>
  </si>
  <si>
    <t>Corporate Officer or Owner (Signature)</t>
  </si>
  <si>
    <t>Date</t>
  </si>
  <si>
    <t>Corporate Officer or Owner (Print)</t>
  </si>
  <si>
    <t>N/A</t>
  </si>
  <si>
    <t>ITB 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</si>
</sst>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sz val="11"/>
      <color rgb="FF000000"/>
      <name val="Calibri"/>
      <family val="2"/>
      <scheme val="minor"/>
    </font>
    <font>
      <sz val="8"/>
      <name val="Calibri"/>
      <family val="2"/>
      <scheme val="minor"/>
    </font>
    <font>
      <sz val="11"/>
      <color theme="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theme="0"/>
        <bgColor indexed="64"/>
      </patternFill>
    </fill>
  </fills>
  <borders count="29">
    <border>
      <left/>
      <right/>
      <top/>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rgb="FFB2B2B2"/>
      </left>
      <right style="thin">
        <color rgb="FFB2B2B2"/>
      </right>
      <top style="thin">
        <color rgb="FFB2B2B2"/>
      </top>
      <bottom style="thin">
        <color rgb="FFB2B2B2"/>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s>
  <cellStyleXfs count="3">
    <xf numFmtId="0" fontId="0" fillId="0" borderId="0"/>
    <xf numFmtId="44" fontId="1" fillId="0" borderId="0" applyFont="0" applyFill="0" applyBorder="0" applyAlignment="0" applyProtection="0"/>
    <xf numFmtId="0" fontId="1" fillId="4" borderId="14" applyNumberFormat="0" applyFont="0" applyAlignment="0" applyProtection="0"/>
  </cellStyleXfs>
  <cellXfs count="109">
    <xf numFmtId="0" fontId="0" fillId="0" borderId="0" xfId="0"/>
    <xf numFmtId="0" fontId="0" fillId="0" borderId="9" xfId="0" applyBorder="1"/>
    <xf numFmtId="0" fontId="0" fillId="0" borderId="10" xfId="0" applyBorder="1"/>
    <xf numFmtId="0" fontId="0" fillId="0" borderId="11" xfId="0" applyBorder="1"/>
    <xf numFmtId="0" fontId="0" fillId="0" borderId="12" xfId="0" applyBorder="1"/>
    <xf numFmtId="0" fontId="6" fillId="0" borderId="10" xfId="0" applyFont="1" applyBorder="1"/>
    <xf numFmtId="0" fontId="6" fillId="0" borderId="11" xfId="0" applyFont="1" applyBorder="1"/>
    <xf numFmtId="0" fontId="0" fillId="3" borderId="9" xfId="0" applyFill="1" applyBorder="1" applyAlignment="1">
      <alignment horizontal="left" vertical="top"/>
    </xf>
    <xf numFmtId="0" fontId="0" fillId="3" borderId="10" xfId="0" applyFill="1" applyBorder="1" applyAlignment="1">
      <alignment horizontal="left" vertical="top"/>
    </xf>
    <xf numFmtId="0" fontId="0" fillId="3" borderId="11" xfId="0" applyFill="1" applyBorder="1" applyAlignment="1">
      <alignment horizontal="left" vertical="top"/>
    </xf>
    <xf numFmtId="0" fontId="0" fillId="3" borderId="8" xfId="0" applyFill="1" applyBorder="1" applyAlignment="1">
      <alignment horizontal="left" vertical="top"/>
    </xf>
    <xf numFmtId="0" fontId="0" fillId="3" borderId="6" xfId="0" applyFill="1" applyBorder="1" applyAlignment="1">
      <alignment horizontal="left" vertical="top"/>
    </xf>
    <xf numFmtId="0" fontId="0" fillId="3" borderId="7" xfId="0" applyFill="1" applyBorder="1" applyAlignment="1">
      <alignment horizontal="left" vertical="top"/>
    </xf>
    <xf numFmtId="0" fontId="0" fillId="0" borderId="5" xfId="0" applyBorder="1" applyAlignment="1">
      <alignment vertical="top"/>
    </xf>
    <xf numFmtId="0" fontId="0" fillId="0" borderId="5" xfId="0" applyBorder="1" applyAlignment="1">
      <alignment vertical="top" wrapText="1"/>
    </xf>
    <xf numFmtId="2" fontId="8" fillId="5" borderId="16" xfId="0" applyNumberFormat="1" applyFont="1" applyFill="1" applyBorder="1" applyAlignment="1">
      <alignment horizontal="center" vertical="center"/>
    </xf>
    <xf numFmtId="0" fontId="0" fillId="0" borderId="0" xfId="0" applyAlignment="1">
      <alignment wrapText="1"/>
    </xf>
    <xf numFmtId="0" fontId="0" fillId="0" borderId="21" xfId="0" applyBorder="1"/>
    <xf numFmtId="0" fontId="0" fillId="0" borderId="22" xfId="0" applyBorder="1"/>
    <xf numFmtId="0" fontId="0" fillId="3" borderId="5" xfId="0" applyFill="1" applyBorder="1" applyAlignment="1">
      <alignment horizontal="left" vertical="top" wrapText="1"/>
    </xf>
    <xf numFmtId="2" fontId="8" fillId="5" borderId="5" xfId="0" applyNumberFormat="1" applyFont="1" applyFill="1" applyBorder="1" applyAlignment="1">
      <alignment horizontal="center" vertical="center"/>
    </xf>
    <xf numFmtId="2" fontId="8" fillId="5" borderId="26" xfId="0" applyNumberFormat="1" applyFont="1" applyFill="1" applyBorder="1" applyAlignment="1">
      <alignment horizontal="center" vertical="center"/>
    </xf>
    <xf numFmtId="0" fontId="10" fillId="0" borderId="5" xfId="0" applyFont="1" applyBorder="1" applyAlignment="1">
      <alignment horizontal="justify" vertical="center" wrapText="1"/>
    </xf>
    <xf numFmtId="2" fontId="2" fillId="2" borderId="5" xfId="0" applyNumberFormat="1" applyFont="1" applyFill="1" applyBorder="1" applyAlignment="1">
      <alignment horizontal="center"/>
    </xf>
    <xf numFmtId="2" fontId="0" fillId="0" borderId="5" xfId="0" applyNumberFormat="1" applyBorder="1" applyAlignment="1">
      <alignment horizontal="center" vertical="center"/>
    </xf>
    <xf numFmtId="2" fontId="7" fillId="0" borderId="20" xfId="0" applyNumberFormat="1" applyFont="1" applyBorder="1"/>
    <xf numFmtId="2" fontId="2" fillId="0" borderId="0" xfId="0" applyNumberFormat="1" applyFont="1" applyAlignment="1">
      <alignment horizontal="left"/>
    </xf>
    <xf numFmtId="2" fontId="0" fillId="0" borderId="0" xfId="0" applyNumberFormat="1" applyAlignment="1">
      <alignment horizontal="left"/>
    </xf>
    <xf numFmtId="2" fontId="0" fillId="0" borderId="0" xfId="0" applyNumberFormat="1" applyAlignment="1">
      <alignment wrapText="1"/>
    </xf>
    <xf numFmtId="2" fontId="0" fillId="0" borderId="0" xfId="0" applyNumberFormat="1"/>
    <xf numFmtId="2" fontId="8" fillId="5" borderId="27" xfId="0" applyNumberFormat="1" applyFont="1" applyFill="1" applyBorder="1" applyAlignment="1">
      <alignment horizontal="center" vertical="center"/>
    </xf>
    <xf numFmtId="49" fontId="0" fillId="0" borderId="27" xfId="0" applyNumberFormat="1" applyBorder="1" applyAlignment="1">
      <alignment horizontal="center" vertical="center"/>
    </xf>
    <xf numFmtId="0" fontId="0" fillId="6" borderId="5" xfId="0" applyFill="1" applyBorder="1" applyAlignment="1">
      <alignment horizontal="center" vertical="center"/>
    </xf>
    <xf numFmtId="0" fontId="0" fillId="0" borderId="0" xfId="0" applyAlignment="1">
      <alignment horizontal="center" vertical="center"/>
    </xf>
    <xf numFmtId="0" fontId="0" fillId="0" borderId="0" xfId="0" applyAlignment="1">
      <alignment horizontal="left" vertical="top" wrapText="1"/>
    </xf>
    <xf numFmtId="0" fontId="0" fillId="3" borderId="5" xfId="0" applyFill="1" applyBorder="1" applyAlignment="1">
      <alignment vertical="center"/>
    </xf>
    <xf numFmtId="0" fontId="0" fillId="6" borderId="5" xfId="0" applyFill="1" applyBorder="1" applyAlignment="1">
      <alignment horizontal="center"/>
    </xf>
    <xf numFmtId="0" fontId="0" fillId="0" borderId="0" xfId="0" applyAlignment="1">
      <alignment horizontal="center" vertical="center" wrapText="1"/>
    </xf>
    <xf numFmtId="0" fontId="2" fillId="2" borderId="5" xfId="0" applyFont="1" applyFill="1" applyBorder="1" applyAlignment="1">
      <alignment horizontal="center" wrapText="1"/>
    </xf>
    <xf numFmtId="0" fontId="0" fillId="0" borderId="21" xfId="0" applyBorder="1" applyAlignment="1">
      <alignment wrapText="1"/>
    </xf>
    <xf numFmtId="43" fontId="2" fillId="2" borderId="18" xfId="0" applyNumberFormat="1" applyFont="1" applyFill="1" applyBorder="1" applyAlignment="1">
      <alignment horizontal="center" vertical="center"/>
    </xf>
    <xf numFmtId="43" fontId="0" fillId="3" borderId="5" xfId="0" applyNumberFormat="1" applyFill="1" applyBorder="1" applyAlignment="1">
      <alignment vertical="center" wrapText="1"/>
    </xf>
    <xf numFmtId="43" fontId="0" fillId="3" borderId="5" xfId="0" applyNumberFormat="1" applyFill="1" applyBorder="1" applyAlignment="1">
      <alignment vertical="center"/>
    </xf>
    <xf numFmtId="43" fontId="0" fillId="2" borderId="5" xfId="1" applyNumberFormat="1" applyFont="1" applyFill="1" applyBorder="1" applyAlignment="1">
      <alignment horizontal="center" vertical="center"/>
    </xf>
    <xf numFmtId="43" fontId="2" fillId="2" borderId="18" xfId="0" applyNumberFormat="1" applyFont="1" applyFill="1" applyBorder="1" applyAlignment="1">
      <alignment horizontal="center"/>
    </xf>
    <xf numFmtId="43" fontId="0" fillId="3" borderId="5" xfId="1" applyNumberFormat="1" applyFont="1" applyFill="1" applyBorder="1" applyAlignment="1">
      <alignment horizontal="center" vertical="center"/>
    </xf>
    <xf numFmtId="43" fontId="0" fillId="2" borderId="13" xfId="1" applyNumberFormat="1" applyFont="1" applyFill="1" applyBorder="1" applyAlignment="1">
      <alignment horizontal="center" vertical="center"/>
    </xf>
    <xf numFmtId="43" fontId="0" fillId="2" borderId="13" xfId="0" applyNumberFormat="1" applyFill="1" applyBorder="1"/>
    <xf numFmtId="43" fontId="0" fillId="0" borderId="21" xfId="0" applyNumberFormat="1" applyBorder="1"/>
    <xf numFmtId="43" fontId="0" fillId="0" borderId="19" xfId="0" applyNumberFormat="1" applyBorder="1"/>
    <xf numFmtId="43" fontId="0" fillId="0" borderId="0" xfId="0" applyNumberFormat="1"/>
    <xf numFmtId="43" fontId="0" fillId="0" borderId="0" xfId="0" applyNumberFormat="1" applyAlignment="1">
      <alignment wrapText="1"/>
    </xf>
    <xf numFmtId="0" fontId="0" fillId="0" borderId="5" xfId="0" applyBorder="1" applyAlignment="1">
      <alignment horizontal="center" vertical="center" wrapText="1"/>
    </xf>
    <xf numFmtId="0" fontId="2" fillId="2" borderId="5" xfId="0" applyFont="1" applyFill="1" applyBorder="1" applyAlignment="1">
      <alignment horizontal="center"/>
    </xf>
    <xf numFmtId="0" fontId="2" fillId="2" borderId="18" xfId="0" applyFont="1" applyFill="1" applyBorder="1" applyAlignment="1">
      <alignment horizontal="center"/>
    </xf>
    <xf numFmtId="0" fontId="0" fillId="0" borderId="5" xfId="0" applyBorder="1" applyAlignment="1">
      <alignment horizontal="center" vertical="center"/>
    </xf>
    <xf numFmtId="0" fontId="0" fillId="5" borderId="5" xfId="0" applyFill="1" applyBorder="1" applyAlignment="1">
      <alignment horizontal="center" vertical="center" wrapText="1"/>
    </xf>
    <xf numFmtId="0" fontId="3" fillId="2" borderId="5" xfId="0" applyFont="1" applyFill="1" applyBorder="1" applyAlignment="1">
      <alignment horizontal="center" vertical="center" wrapText="1"/>
    </xf>
    <xf numFmtId="0" fontId="0" fillId="0" borderId="5" xfId="0" applyBorder="1" applyAlignment="1">
      <alignment horizontal="left" vertical="top" wrapText="1"/>
    </xf>
    <xf numFmtId="49" fontId="9" fillId="5" borderId="5" xfId="2" applyNumberFormat="1" applyFont="1" applyFill="1" applyBorder="1" applyAlignment="1">
      <alignment horizontal="center" vertical="top"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8" fillId="5" borderId="2" xfId="0" applyFont="1" applyFill="1" applyBorder="1" applyAlignment="1">
      <alignment horizontal="center" vertical="center"/>
    </xf>
    <xf numFmtId="0" fontId="8" fillId="5" borderId="1" xfId="0" applyFont="1" applyFill="1" applyBorder="1" applyAlignment="1">
      <alignment horizontal="center" vertical="center"/>
    </xf>
    <xf numFmtId="0" fontId="2" fillId="2" borderId="5" xfId="0" applyFont="1" applyFill="1" applyBorder="1" applyAlignment="1">
      <alignment horizontal="center"/>
    </xf>
    <xf numFmtId="0" fontId="2" fillId="2" borderId="18" xfId="0" applyFont="1" applyFill="1" applyBorder="1" applyAlignment="1">
      <alignment horizontal="center"/>
    </xf>
    <xf numFmtId="0" fontId="2" fillId="2" borderId="25" xfId="0" applyFont="1" applyFill="1" applyBorder="1" applyAlignment="1">
      <alignment horizontal="center"/>
    </xf>
    <xf numFmtId="0" fontId="0" fillId="0" borderId="18" xfId="0" applyBorder="1" applyAlignment="1">
      <alignment horizontal="center" vertical="center" wrapText="1"/>
    </xf>
    <xf numFmtId="0" fontId="0" fillId="0" borderId="25" xfId="0"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left" vertical="center" wrapText="1"/>
    </xf>
    <xf numFmtId="0" fontId="0" fillId="0" borderId="26" xfId="0" applyBorder="1" applyAlignment="1">
      <alignment horizontal="center" vertical="center" wrapText="1"/>
    </xf>
    <xf numFmtId="0" fontId="0" fillId="0" borderId="13" xfId="0" applyBorder="1" applyAlignment="1">
      <alignment horizontal="center" vertical="center" wrapText="1"/>
    </xf>
    <xf numFmtId="0" fontId="10" fillId="0" borderId="26" xfId="0" applyFont="1" applyBorder="1" applyAlignment="1">
      <alignment horizontal="center" vertical="center" wrapText="1"/>
    </xf>
    <xf numFmtId="0" fontId="10" fillId="0" borderId="13" xfId="0" applyFont="1" applyBorder="1" applyAlignment="1">
      <alignment horizontal="center" vertical="center" wrapText="1"/>
    </xf>
    <xf numFmtId="2" fontId="0" fillId="0" borderId="26" xfId="0" applyNumberFormat="1" applyBorder="1" applyAlignment="1">
      <alignment horizontal="center" vertical="center"/>
    </xf>
    <xf numFmtId="2" fontId="0" fillId="0" borderId="13" xfId="0" applyNumberFormat="1" applyBorder="1" applyAlignment="1">
      <alignment horizontal="center" vertical="center"/>
    </xf>
    <xf numFmtId="0" fontId="0" fillId="6" borderId="18" xfId="0" applyFill="1" applyBorder="1" applyAlignment="1">
      <alignment horizontal="left" vertical="center" wrapText="1"/>
    </xf>
    <xf numFmtId="0" fontId="0" fillId="6" borderId="25" xfId="0" applyFill="1" applyBorder="1" applyAlignment="1">
      <alignment horizontal="left" vertical="center" wrapText="1"/>
    </xf>
    <xf numFmtId="0" fontId="10" fillId="0" borderId="18" xfId="0" applyFont="1" applyBorder="1" applyAlignment="1">
      <alignment horizontal="left" vertical="center" wrapText="1"/>
    </xf>
    <xf numFmtId="0" fontId="10" fillId="0" borderId="25" xfId="0" applyFont="1" applyBorder="1" applyAlignment="1">
      <alignment horizontal="left" vertical="center" wrapText="1"/>
    </xf>
    <xf numFmtId="49" fontId="2" fillId="2" borderId="28" xfId="0" applyNumberFormat="1" applyFont="1" applyFill="1" applyBorder="1" applyAlignment="1">
      <alignment horizontal="right" vertical="center"/>
    </xf>
    <xf numFmtId="49" fontId="2" fillId="2" borderId="17" xfId="0" applyNumberFormat="1" applyFont="1" applyFill="1" applyBorder="1" applyAlignment="1">
      <alignment horizontal="right" vertical="center"/>
    </xf>
    <xf numFmtId="49" fontId="2" fillId="2" borderId="25" xfId="0" applyNumberFormat="1" applyFont="1" applyFill="1" applyBorder="1" applyAlignment="1">
      <alignment horizontal="right" vertical="center"/>
    </xf>
    <xf numFmtId="0" fontId="0" fillId="0" borderId="18" xfId="0" applyBorder="1" applyAlignment="1">
      <alignment horizontal="left" vertical="center" wrapText="1"/>
    </xf>
    <xf numFmtId="0" fontId="0" fillId="0" borderId="25" xfId="0" applyBorder="1" applyAlignment="1">
      <alignment horizontal="left" vertical="center" wrapText="1"/>
    </xf>
    <xf numFmtId="0" fontId="0" fillId="0" borderId="23" xfId="0" quotePrefix="1" applyBorder="1" applyAlignment="1">
      <alignment horizontal="left" vertical="top" wrapText="1"/>
    </xf>
    <xf numFmtId="0" fontId="0" fillId="0" borderId="19" xfId="0" quotePrefix="1" applyBorder="1" applyAlignment="1">
      <alignment horizontal="left" vertical="top" wrapText="1"/>
    </xf>
    <xf numFmtId="0" fontId="0" fillId="0" borderId="24" xfId="0" quotePrefix="1" applyBorder="1" applyAlignment="1">
      <alignment horizontal="left" vertical="top" wrapText="1"/>
    </xf>
    <xf numFmtId="49" fontId="3" fillId="2" borderId="5" xfId="0" applyNumberFormat="1" applyFont="1" applyFill="1" applyBorder="1" applyAlignment="1">
      <alignment horizontal="center" vertical="center" wrapText="1"/>
    </xf>
    <xf numFmtId="0" fontId="8" fillId="5" borderId="18" xfId="0" applyFont="1" applyFill="1" applyBorder="1" applyAlignment="1">
      <alignment horizontal="center"/>
    </xf>
    <xf numFmtId="0" fontId="8" fillId="5" borderId="17" xfId="0" applyFont="1" applyFill="1" applyBorder="1" applyAlignment="1">
      <alignment horizontal="center"/>
    </xf>
    <xf numFmtId="0" fontId="8" fillId="5" borderId="5" xfId="0" applyFont="1" applyFill="1" applyBorder="1" applyAlignment="1">
      <alignment horizontal="center"/>
    </xf>
    <xf numFmtId="49" fontId="3" fillId="2" borderId="18" xfId="0" applyNumberFormat="1" applyFont="1" applyFill="1" applyBorder="1" applyAlignment="1">
      <alignment horizontal="center" vertical="center" wrapText="1"/>
    </xf>
    <xf numFmtId="49" fontId="3" fillId="2" borderId="17" xfId="0" applyNumberFormat="1"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8" fillId="5" borderId="26" xfId="0" applyFont="1" applyFill="1" applyBorder="1" applyAlignment="1">
      <alignment horizontal="center"/>
    </xf>
    <xf numFmtId="0" fontId="8" fillId="5" borderId="13" xfId="0" applyFont="1" applyFill="1" applyBorder="1" applyAlignment="1">
      <alignment horizontal="center"/>
    </xf>
    <xf numFmtId="0" fontId="8" fillId="5" borderId="23" xfId="0" applyFont="1" applyFill="1" applyBorder="1" applyAlignment="1">
      <alignment horizontal="center"/>
    </xf>
    <xf numFmtId="0" fontId="8" fillId="5" borderId="15" xfId="0" applyFont="1" applyFill="1" applyBorder="1" applyAlignment="1">
      <alignment horizontal="center"/>
    </xf>
    <xf numFmtId="0" fontId="0" fillId="3" borderId="18" xfId="0" applyFill="1" applyBorder="1" applyAlignment="1">
      <alignment horizontal="center" vertical="center"/>
    </xf>
    <xf numFmtId="0" fontId="0" fillId="3" borderId="25" xfId="0" applyFill="1" applyBorder="1" applyAlignment="1">
      <alignment horizontal="center" vertical="center"/>
    </xf>
    <xf numFmtId="0" fontId="8" fillId="5" borderId="0" xfId="0" applyFont="1" applyFill="1" applyAlignment="1">
      <alignment horizontal="center"/>
    </xf>
    <xf numFmtId="0" fontId="0" fillId="3" borderId="5" xfId="0" applyFill="1" applyBorder="1" applyAlignment="1">
      <alignment horizontal="center" vertical="center"/>
    </xf>
    <xf numFmtId="0" fontId="2" fillId="2" borderId="18" xfId="0" applyFont="1" applyFill="1" applyBorder="1" applyAlignment="1">
      <alignment horizontal="right"/>
    </xf>
    <xf numFmtId="0" fontId="2" fillId="2" borderId="17" xfId="0" applyFont="1" applyFill="1" applyBorder="1" applyAlignment="1">
      <alignment horizontal="right"/>
    </xf>
    <xf numFmtId="0" fontId="2" fillId="2" borderId="25" xfId="0" applyFont="1" applyFill="1" applyBorder="1" applyAlignment="1">
      <alignment horizontal="right"/>
    </xf>
    <xf numFmtId="2" fontId="0" fillId="0" borderId="22" xfId="0" applyNumberFormat="1" applyBorder="1" applyAlignment="1">
      <alignment horizontal="center" vertical="center"/>
    </xf>
    <xf numFmtId="2" fontId="0" fillId="0" borderId="24" xfId="0" applyNumberFormat="1" applyBorder="1" applyAlignment="1">
      <alignment horizontal="center" vertical="center"/>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tabSelected="1" workbookViewId="0">
      <selection sqref="A1:B1"/>
    </sheetView>
  </sheetViews>
  <sheetFormatPr defaultRowHeight="31.5" customHeight="1" x14ac:dyDescent="0.25"/>
  <cols>
    <col min="1" max="1" width="2.7109375" bestFit="1" customWidth="1"/>
    <col min="2" max="2" width="112.85546875" customWidth="1"/>
  </cols>
  <sheetData>
    <row r="1" spans="1:2" ht="26.25" x14ac:dyDescent="0.25">
      <c r="A1" s="57" t="s">
        <v>0</v>
      </c>
      <c r="B1" s="57"/>
    </row>
    <row r="2" spans="1:2" ht="18" customHeight="1" x14ac:dyDescent="0.25">
      <c r="A2" s="58" t="s">
        <v>1</v>
      </c>
      <c r="B2" s="58"/>
    </row>
    <row r="3" spans="1:2" ht="15.75" x14ac:dyDescent="0.25">
      <c r="A3" s="59" t="s">
        <v>2</v>
      </c>
      <c r="B3" s="59"/>
    </row>
    <row r="4" spans="1:2" ht="15" x14ac:dyDescent="0.25">
      <c r="A4" s="55">
        <v>1</v>
      </c>
      <c r="B4" s="13" t="s">
        <v>3</v>
      </c>
    </row>
    <row r="5" spans="1:2" ht="30" x14ac:dyDescent="0.25">
      <c r="A5" s="55">
        <v>2</v>
      </c>
      <c r="B5" s="14" t="s">
        <v>4</v>
      </c>
    </row>
    <row r="6" spans="1:2" ht="30" x14ac:dyDescent="0.25">
      <c r="A6" s="55">
        <v>3</v>
      </c>
      <c r="B6" s="14" t="s">
        <v>5</v>
      </c>
    </row>
    <row r="7" spans="1:2" ht="15.75" x14ac:dyDescent="0.25">
      <c r="A7" s="59" t="s">
        <v>6</v>
      </c>
      <c r="B7" s="59"/>
    </row>
    <row r="8" spans="1:2" ht="30" x14ac:dyDescent="0.25">
      <c r="A8" s="55">
        <v>1</v>
      </c>
      <c r="B8" s="14" t="s">
        <v>7</v>
      </c>
    </row>
  </sheetData>
  <mergeCells count="4">
    <mergeCell ref="A1:B1"/>
    <mergeCell ref="A2:B2"/>
    <mergeCell ref="A3:B3"/>
    <mergeCell ref="A7:B7"/>
  </mergeCells>
  <dataValidations count="1">
    <dataValidation allowBlank="1" showErrorMessage="1" sqref="A1" xr:uid="{00000000-0002-0000-00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5"/>
  <sheetViews>
    <sheetView showGridLines="0" workbookViewId="0">
      <selection sqref="A1:B1"/>
    </sheetView>
  </sheetViews>
  <sheetFormatPr defaultColWidth="9.140625" defaultRowHeight="15" x14ac:dyDescent="0.25"/>
  <cols>
    <col min="1" max="1" width="23.5703125" customWidth="1"/>
    <col min="2" max="2" width="93.42578125" customWidth="1"/>
  </cols>
  <sheetData>
    <row r="1" spans="1:2" ht="27" thickBot="1" x14ac:dyDescent="0.3">
      <c r="A1" s="60" t="s">
        <v>8</v>
      </c>
      <c r="B1" s="61"/>
    </row>
    <row r="2" spans="1:2" ht="15.75" thickBot="1" x14ac:dyDescent="0.3">
      <c r="A2" s="62" t="s">
        <v>9</v>
      </c>
      <c r="B2" s="63"/>
    </row>
    <row r="3" spans="1:2" x14ac:dyDescent="0.25">
      <c r="A3" s="1" t="s">
        <v>10</v>
      </c>
      <c r="B3" s="7"/>
    </row>
    <row r="4" spans="1:2" x14ac:dyDescent="0.25">
      <c r="A4" s="2" t="s">
        <v>11</v>
      </c>
      <c r="B4" s="8"/>
    </row>
    <row r="5" spans="1:2" x14ac:dyDescent="0.25">
      <c r="A5" s="5" t="s">
        <v>12</v>
      </c>
      <c r="B5" s="8"/>
    </row>
    <row r="6" spans="1:2" x14ac:dyDescent="0.25">
      <c r="A6" s="5" t="s">
        <v>13</v>
      </c>
      <c r="B6" s="8"/>
    </row>
    <row r="7" spans="1:2" x14ac:dyDescent="0.25">
      <c r="A7" s="5" t="s">
        <v>14</v>
      </c>
      <c r="B7" s="8"/>
    </row>
    <row r="8" spans="1:2" x14ac:dyDescent="0.25">
      <c r="A8" s="5" t="s">
        <v>15</v>
      </c>
      <c r="B8" s="8"/>
    </row>
    <row r="9" spans="1:2" x14ac:dyDescent="0.25">
      <c r="A9" s="5" t="s">
        <v>16</v>
      </c>
      <c r="B9" s="8"/>
    </row>
    <row r="10" spans="1:2" x14ac:dyDescent="0.25">
      <c r="A10" s="5" t="s">
        <v>17</v>
      </c>
      <c r="B10" s="8"/>
    </row>
    <row r="11" spans="1:2" ht="15.75" thickBot="1" x14ac:dyDescent="0.3">
      <c r="A11" s="6" t="s">
        <v>18</v>
      </c>
      <c r="B11" s="9"/>
    </row>
    <row r="12" spans="1:2" ht="15.75" thickBot="1" x14ac:dyDescent="0.3">
      <c r="A12" s="62" t="s">
        <v>19</v>
      </c>
      <c r="B12" s="63"/>
    </row>
    <row r="13" spans="1:2" x14ac:dyDescent="0.25">
      <c r="A13" s="4" t="s">
        <v>11</v>
      </c>
      <c r="B13" s="10"/>
    </row>
    <row r="14" spans="1:2" x14ac:dyDescent="0.25">
      <c r="A14" s="2" t="s">
        <v>16</v>
      </c>
      <c r="B14" s="11"/>
    </row>
    <row r="15" spans="1:2" ht="15.75" thickBot="1" x14ac:dyDescent="0.3">
      <c r="A15" s="3" t="s">
        <v>17</v>
      </c>
      <c r="B15" s="12"/>
    </row>
  </sheetData>
  <mergeCells count="3">
    <mergeCell ref="A1:B1"/>
    <mergeCell ref="A2:B2"/>
    <mergeCell ref="A12:B1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17"/>
  <sheetViews>
    <sheetView showGridLines="0" zoomScaleNormal="100" workbookViewId="0">
      <selection sqref="A1:G1"/>
    </sheetView>
  </sheetViews>
  <sheetFormatPr defaultRowHeight="15" x14ac:dyDescent="0.25"/>
  <cols>
    <col min="1" max="1" width="13.42578125" style="29" customWidth="1"/>
    <col min="2" max="2" width="40.28515625" bestFit="1" customWidth="1"/>
    <col min="3" max="3" width="34.7109375" bestFit="1" customWidth="1"/>
    <col min="4" max="4" width="19.140625" style="50" customWidth="1"/>
    <col min="5" max="5" width="14.42578125" bestFit="1" customWidth="1"/>
    <col min="6" max="6" width="9.85546875" style="16" customWidth="1"/>
    <col min="7" max="7" width="51.5703125" customWidth="1"/>
  </cols>
  <sheetData>
    <row r="1" spans="1:7" ht="26.25" x14ac:dyDescent="0.25">
      <c r="A1" s="89" t="s">
        <v>125</v>
      </c>
      <c r="B1" s="89"/>
      <c r="C1" s="89"/>
      <c r="D1" s="89"/>
      <c r="E1" s="89"/>
      <c r="F1" s="89"/>
      <c r="G1" s="89"/>
    </row>
    <row r="2" spans="1:7" ht="26.25" x14ac:dyDescent="0.25">
      <c r="A2" s="93" t="s">
        <v>20</v>
      </c>
      <c r="B2" s="94"/>
      <c r="C2" s="94"/>
      <c r="D2" s="94"/>
      <c r="E2" s="94"/>
      <c r="F2" s="94"/>
      <c r="G2" s="95"/>
    </row>
    <row r="3" spans="1:7" x14ac:dyDescent="0.25">
      <c r="A3" s="23" t="s">
        <v>21</v>
      </c>
      <c r="B3" s="65" t="s">
        <v>22</v>
      </c>
      <c r="C3" s="66"/>
      <c r="D3" s="40" t="s">
        <v>23</v>
      </c>
      <c r="E3" s="64" t="s">
        <v>24</v>
      </c>
      <c r="F3" s="64"/>
      <c r="G3" s="53" t="s">
        <v>25</v>
      </c>
    </row>
    <row r="4" spans="1:7" x14ac:dyDescent="0.25">
      <c r="A4" s="15" t="s">
        <v>26</v>
      </c>
      <c r="B4" s="90" t="s">
        <v>27</v>
      </c>
      <c r="C4" s="91"/>
      <c r="D4" s="91"/>
      <c r="E4" s="91"/>
      <c r="F4" s="91"/>
      <c r="G4" s="91"/>
    </row>
    <row r="5" spans="1:7" x14ac:dyDescent="0.25">
      <c r="A5" s="24">
        <f>A4+0.01</f>
        <v>1.01</v>
      </c>
      <c r="B5" s="70" t="s">
        <v>28</v>
      </c>
      <c r="C5" s="70"/>
      <c r="D5" s="41">
        <v>0</v>
      </c>
      <c r="E5" s="69" t="s">
        <v>29</v>
      </c>
      <c r="F5" s="69"/>
      <c r="G5" s="35"/>
    </row>
    <row r="6" spans="1:7" x14ac:dyDescent="0.25">
      <c r="A6" s="24">
        <f t="shared" ref="A6:A7" si="0">A5+0.01</f>
        <v>1.02</v>
      </c>
      <c r="B6" s="70" t="s">
        <v>30</v>
      </c>
      <c r="C6" s="70"/>
      <c r="D6" s="41">
        <v>0</v>
      </c>
      <c r="E6" s="69" t="s">
        <v>29</v>
      </c>
      <c r="F6" s="69"/>
      <c r="G6" s="35"/>
    </row>
    <row r="7" spans="1:7" x14ac:dyDescent="0.25">
      <c r="A7" s="24">
        <f t="shared" si="0"/>
        <v>1.03</v>
      </c>
      <c r="B7" s="70" t="s">
        <v>31</v>
      </c>
      <c r="C7" s="70"/>
      <c r="D7" s="41">
        <v>0</v>
      </c>
      <c r="E7" s="69" t="s">
        <v>29</v>
      </c>
      <c r="F7" s="69"/>
      <c r="G7" s="35"/>
    </row>
    <row r="8" spans="1:7" x14ac:dyDescent="0.25">
      <c r="A8" s="20">
        <f>A4+1</f>
        <v>2</v>
      </c>
      <c r="B8" s="92" t="s">
        <v>32</v>
      </c>
      <c r="C8" s="92"/>
      <c r="D8" s="92"/>
      <c r="E8" s="92"/>
      <c r="F8" s="92"/>
      <c r="G8" s="92"/>
    </row>
    <row r="9" spans="1:7" x14ac:dyDescent="0.25">
      <c r="A9" s="24">
        <f>A8+0.01</f>
        <v>2.0099999999999998</v>
      </c>
      <c r="B9" s="70" t="s">
        <v>33</v>
      </c>
      <c r="C9" s="70"/>
      <c r="D9" s="42"/>
      <c r="E9" s="69" t="s">
        <v>29</v>
      </c>
      <c r="F9" s="69"/>
      <c r="G9" s="35"/>
    </row>
    <row r="10" spans="1:7" x14ac:dyDescent="0.25">
      <c r="A10" s="20">
        <f>A8+1</f>
        <v>3</v>
      </c>
      <c r="B10" s="92" t="s">
        <v>34</v>
      </c>
      <c r="C10" s="92"/>
      <c r="D10" s="92"/>
      <c r="E10" s="92"/>
      <c r="F10" s="92"/>
      <c r="G10" s="92"/>
    </row>
    <row r="11" spans="1:7" ht="33" customHeight="1" x14ac:dyDescent="0.25">
      <c r="A11" s="24">
        <f>A10+0.01</f>
        <v>3.01</v>
      </c>
      <c r="B11" s="70" t="s">
        <v>35</v>
      </c>
      <c r="C11" s="70"/>
      <c r="D11" s="41">
        <v>0</v>
      </c>
      <c r="E11" s="67" t="s">
        <v>36</v>
      </c>
      <c r="F11" s="68"/>
      <c r="G11" s="35"/>
    </row>
    <row r="12" spans="1:7" ht="33" customHeight="1" x14ac:dyDescent="0.25">
      <c r="A12" s="24">
        <f>A11+0.01</f>
        <v>3.0199999999999996</v>
      </c>
      <c r="B12" s="70" t="s">
        <v>37</v>
      </c>
      <c r="C12" s="70"/>
      <c r="D12" s="41">
        <v>0</v>
      </c>
      <c r="E12" s="67" t="s">
        <v>36</v>
      </c>
      <c r="F12" s="68"/>
      <c r="G12" s="35"/>
    </row>
    <row r="13" spans="1:7" x14ac:dyDescent="0.25">
      <c r="A13" s="81" t="s">
        <v>38</v>
      </c>
      <c r="B13" s="82"/>
      <c r="C13" s="83"/>
      <c r="D13" s="43">
        <f>SUM(D11:D12)</f>
        <v>0</v>
      </c>
      <c r="E13" s="33"/>
      <c r="F13" s="37"/>
      <c r="G13" s="34"/>
    </row>
    <row r="14" spans="1:7" x14ac:dyDescent="0.25">
      <c r="A14" s="21">
        <v>4</v>
      </c>
      <c r="B14" s="96" t="s">
        <v>39</v>
      </c>
      <c r="C14" s="96"/>
      <c r="D14" s="96"/>
      <c r="E14" s="97"/>
      <c r="F14" s="97"/>
      <c r="G14" s="97"/>
    </row>
    <row r="15" spans="1:7" ht="30" x14ac:dyDescent="0.25">
      <c r="A15" s="23" t="s">
        <v>21</v>
      </c>
      <c r="B15" s="53" t="s">
        <v>22</v>
      </c>
      <c r="C15" s="54" t="s">
        <v>40</v>
      </c>
      <c r="D15" s="44" t="s">
        <v>23</v>
      </c>
      <c r="E15" s="53" t="s">
        <v>24</v>
      </c>
      <c r="F15" s="38" t="s">
        <v>41</v>
      </c>
      <c r="G15" s="53" t="s">
        <v>25</v>
      </c>
    </row>
    <row r="16" spans="1:7" x14ac:dyDescent="0.25">
      <c r="A16" s="75">
        <f>A14+0.01</f>
        <v>4.01</v>
      </c>
      <c r="B16" s="73" t="s">
        <v>42</v>
      </c>
      <c r="C16" s="22" t="s">
        <v>43</v>
      </c>
      <c r="D16" s="45"/>
      <c r="E16" s="55" t="s">
        <v>44</v>
      </c>
      <c r="F16" s="52" t="s">
        <v>45</v>
      </c>
      <c r="G16" s="19"/>
    </row>
    <row r="17" spans="1:7" x14ac:dyDescent="0.25">
      <c r="A17" s="76"/>
      <c r="B17" s="74"/>
      <c r="C17" s="22" t="s">
        <v>46</v>
      </c>
      <c r="D17" s="45"/>
      <c r="E17" s="55" t="s">
        <v>44</v>
      </c>
      <c r="F17" s="56" t="s">
        <v>124</v>
      </c>
      <c r="G17" s="19"/>
    </row>
    <row r="18" spans="1:7" x14ac:dyDescent="0.25">
      <c r="A18" s="75">
        <f>A16+0.01</f>
        <v>4.0199999999999996</v>
      </c>
      <c r="B18" s="73" t="s">
        <v>47</v>
      </c>
      <c r="C18" s="22" t="s">
        <v>43</v>
      </c>
      <c r="D18" s="45"/>
      <c r="E18" s="55" t="s">
        <v>44</v>
      </c>
      <c r="F18" s="52" t="s">
        <v>48</v>
      </c>
      <c r="G18" s="19"/>
    </row>
    <row r="19" spans="1:7" x14ac:dyDescent="0.25">
      <c r="A19" s="76"/>
      <c r="B19" s="74"/>
      <c r="C19" s="22" t="s">
        <v>46</v>
      </c>
      <c r="D19" s="45"/>
      <c r="E19" s="55" t="s">
        <v>44</v>
      </c>
      <c r="F19" s="56" t="s">
        <v>124</v>
      </c>
      <c r="G19" s="19"/>
    </row>
    <row r="20" spans="1:7" x14ac:dyDescent="0.25">
      <c r="A20" s="75">
        <f t="shared" ref="A20" si="1">A18+0.01</f>
        <v>4.0299999999999994</v>
      </c>
      <c r="B20" s="73" t="s">
        <v>49</v>
      </c>
      <c r="C20" s="22" t="s">
        <v>43</v>
      </c>
      <c r="D20" s="45"/>
      <c r="E20" s="55" t="s">
        <v>44</v>
      </c>
      <c r="F20" s="52" t="s">
        <v>48</v>
      </c>
      <c r="G20" s="19"/>
    </row>
    <row r="21" spans="1:7" x14ac:dyDescent="0.25">
      <c r="A21" s="76"/>
      <c r="B21" s="74"/>
      <c r="C21" s="22" t="s">
        <v>46</v>
      </c>
      <c r="D21" s="45"/>
      <c r="E21" s="55" t="s">
        <v>44</v>
      </c>
      <c r="F21" s="56" t="s">
        <v>124</v>
      </c>
      <c r="G21" s="19"/>
    </row>
    <row r="22" spans="1:7" x14ac:dyDescent="0.25">
      <c r="A22" s="75">
        <f>A20+0.01</f>
        <v>4.0399999999999991</v>
      </c>
      <c r="B22" s="73" t="s">
        <v>50</v>
      </c>
      <c r="C22" s="22" t="s">
        <v>43</v>
      </c>
      <c r="D22" s="45"/>
      <c r="E22" s="55" t="s">
        <v>44</v>
      </c>
      <c r="F22" s="52" t="s">
        <v>51</v>
      </c>
      <c r="G22" s="19"/>
    </row>
    <row r="23" spans="1:7" x14ac:dyDescent="0.25">
      <c r="A23" s="76"/>
      <c r="B23" s="74"/>
      <c r="C23" s="22" t="s">
        <v>46</v>
      </c>
      <c r="D23" s="45"/>
      <c r="E23" s="55" t="s">
        <v>44</v>
      </c>
      <c r="F23" s="56" t="s">
        <v>124</v>
      </c>
      <c r="G23" s="19"/>
    </row>
    <row r="24" spans="1:7" x14ac:dyDescent="0.25">
      <c r="A24" s="75">
        <f>A22+0.01</f>
        <v>4.0499999999999989</v>
      </c>
      <c r="B24" s="73" t="s">
        <v>52</v>
      </c>
      <c r="C24" s="22" t="s">
        <v>43</v>
      </c>
      <c r="D24" s="45"/>
      <c r="E24" s="55" t="s">
        <v>44</v>
      </c>
      <c r="F24" s="52" t="s">
        <v>53</v>
      </c>
      <c r="G24" s="19"/>
    </row>
    <row r="25" spans="1:7" x14ac:dyDescent="0.25">
      <c r="A25" s="76"/>
      <c r="B25" s="74"/>
      <c r="C25" s="22" t="s">
        <v>46</v>
      </c>
      <c r="D25" s="45"/>
      <c r="E25" s="55" t="s">
        <v>44</v>
      </c>
      <c r="F25" s="56" t="s">
        <v>124</v>
      </c>
      <c r="G25" s="19"/>
    </row>
    <row r="26" spans="1:7" x14ac:dyDescent="0.25">
      <c r="A26" s="75">
        <f t="shared" ref="A26" si="2">A24+0.01</f>
        <v>4.0599999999999987</v>
      </c>
      <c r="B26" s="73" t="s">
        <v>54</v>
      </c>
      <c r="C26" s="22" t="s">
        <v>43</v>
      </c>
      <c r="D26" s="45"/>
      <c r="E26" s="55" t="s">
        <v>44</v>
      </c>
      <c r="F26" s="52" t="s">
        <v>55</v>
      </c>
      <c r="G26" s="19"/>
    </row>
    <row r="27" spans="1:7" x14ac:dyDescent="0.25">
      <c r="A27" s="76"/>
      <c r="B27" s="74"/>
      <c r="C27" s="22" t="s">
        <v>46</v>
      </c>
      <c r="D27" s="45"/>
      <c r="E27" s="55" t="s">
        <v>44</v>
      </c>
      <c r="F27" s="56" t="s">
        <v>124</v>
      </c>
      <c r="G27" s="19"/>
    </row>
    <row r="28" spans="1:7" x14ac:dyDescent="0.25">
      <c r="A28" s="75">
        <f>A26+0.01</f>
        <v>4.0699999999999985</v>
      </c>
      <c r="B28" s="73" t="s">
        <v>56</v>
      </c>
      <c r="C28" s="22" t="s">
        <v>43</v>
      </c>
      <c r="D28" s="45"/>
      <c r="E28" s="55" t="s">
        <v>44</v>
      </c>
      <c r="F28" s="52" t="s">
        <v>55</v>
      </c>
      <c r="G28" s="19"/>
    </row>
    <row r="29" spans="1:7" x14ac:dyDescent="0.25">
      <c r="A29" s="76"/>
      <c r="B29" s="74"/>
      <c r="C29" s="22" t="s">
        <v>46</v>
      </c>
      <c r="D29" s="45"/>
      <c r="E29" s="55" t="s">
        <v>44</v>
      </c>
      <c r="F29" s="56" t="s">
        <v>124</v>
      </c>
      <c r="G29" s="19"/>
    </row>
    <row r="30" spans="1:7" x14ac:dyDescent="0.25">
      <c r="A30" s="75">
        <f>A28+0.01</f>
        <v>4.0799999999999983</v>
      </c>
      <c r="B30" s="73" t="s">
        <v>57</v>
      </c>
      <c r="C30" s="22" t="s">
        <v>43</v>
      </c>
      <c r="D30" s="45"/>
      <c r="E30" s="55" t="s">
        <v>44</v>
      </c>
      <c r="F30" s="52" t="s">
        <v>58</v>
      </c>
      <c r="G30" s="19"/>
    </row>
    <row r="31" spans="1:7" x14ac:dyDescent="0.25">
      <c r="A31" s="76"/>
      <c r="B31" s="74"/>
      <c r="C31" s="22" t="s">
        <v>46</v>
      </c>
      <c r="D31" s="45"/>
      <c r="E31" s="55" t="s">
        <v>44</v>
      </c>
      <c r="F31" s="56" t="s">
        <v>124</v>
      </c>
      <c r="G31" s="19"/>
    </row>
    <row r="32" spans="1:7" x14ac:dyDescent="0.25">
      <c r="A32" s="75">
        <f>A30+0.01</f>
        <v>4.0899999999999981</v>
      </c>
      <c r="B32" s="73" t="s">
        <v>59</v>
      </c>
      <c r="C32" s="22" t="s">
        <v>43</v>
      </c>
      <c r="D32" s="45"/>
      <c r="E32" s="55" t="s">
        <v>44</v>
      </c>
      <c r="F32" s="52" t="s">
        <v>60</v>
      </c>
      <c r="G32" s="19"/>
    </row>
    <row r="33" spans="1:7" x14ac:dyDescent="0.25">
      <c r="A33" s="76"/>
      <c r="B33" s="74"/>
      <c r="C33" s="22" t="s">
        <v>46</v>
      </c>
      <c r="D33" s="45"/>
      <c r="E33" s="55" t="s">
        <v>44</v>
      </c>
      <c r="F33" s="56" t="s">
        <v>124</v>
      </c>
      <c r="G33" s="19"/>
    </row>
    <row r="34" spans="1:7" x14ac:dyDescent="0.25">
      <c r="A34" s="75">
        <f>A32+0.01</f>
        <v>4.0999999999999979</v>
      </c>
      <c r="B34" s="73" t="s">
        <v>61</v>
      </c>
      <c r="C34" s="22" t="s">
        <v>43</v>
      </c>
      <c r="D34" s="45"/>
      <c r="E34" s="55" t="s">
        <v>44</v>
      </c>
      <c r="F34" s="52" t="s">
        <v>45</v>
      </c>
      <c r="G34" s="19"/>
    </row>
    <row r="35" spans="1:7" x14ac:dyDescent="0.25">
      <c r="A35" s="76"/>
      <c r="B35" s="74"/>
      <c r="C35" s="22" t="s">
        <v>46</v>
      </c>
      <c r="D35" s="45"/>
      <c r="E35" s="55" t="s">
        <v>44</v>
      </c>
      <c r="F35" s="56" t="s">
        <v>124</v>
      </c>
      <c r="G35" s="19"/>
    </row>
    <row r="36" spans="1:7" x14ac:dyDescent="0.25">
      <c r="A36" s="75">
        <f>A34+0.01</f>
        <v>4.1099999999999977</v>
      </c>
      <c r="B36" s="71" t="s">
        <v>62</v>
      </c>
      <c r="C36" s="22" t="s">
        <v>43</v>
      </c>
      <c r="D36" s="45"/>
      <c r="E36" s="55" t="s">
        <v>44</v>
      </c>
      <c r="F36" s="52" t="s">
        <v>51</v>
      </c>
      <c r="G36" s="19"/>
    </row>
    <row r="37" spans="1:7" x14ac:dyDescent="0.25">
      <c r="A37" s="76"/>
      <c r="B37" s="72"/>
      <c r="C37" s="22" t="s">
        <v>46</v>
      </c>
      <c r="D37" s="45"/>
      <c r="E37" s="55" t="s">
        <v>44</v>
      </c>
      <c r="F37" s="56" t="s">
        <v>124</v>
      </c>
      <c r="G37" s="19"/>
    </row>
    <row r="38" spans="1:7" x14ac:dyDescent="0.25">
      <c r="A38" s="75">
        <f>A36+0.01</f>
        <v>4.1199999999999974</v>
      </c>
      <c r="B38" s="71" t="s">
        <v>63</v>
      </c>
      <c r="C38" s="22" t="s">
        <v>43</v>
      </c>
      <c r="D38" s="45"/>
      <c r="E38" s="55" t="s">
        <v>44</v>
      </c>
      <c r="F38" s="52" t="s">
        <v>64</v>
      </c>
      <c r="G38" s="19"/>
    </row>
    <row r="39" spans="1:7" x14ac:dyDescent="0.25">
      <c r="A39" s="76"/>
      <c r="B39" s="72"/>
      <c r="C39" s="22" t="s">
        <v>46</v>
      </c>
      <c r="D39" s="45"/>
      <c r="E39" s="55" t="s">
        <v>44</v>
      </c>
      <c r="F39" s="56" t="s">
        <v>124</v>
      </c>
      <c r="G39" s="19"/>
    </row>
    <row r="40" spans="1:7" x14ac:dyDescent="0.25">
      <c r="A40" s="75">
        <f>A38+0.01</f>
        <v>4.1299999999999972</v>
      </c>
      <c r="B40" s="71" t="s">
        <v>65</v>
      </c>
      <c r="C40" s="22" t="s">
        <v>43</v>
      </c>
      <c r="D40" s="45"/>
      <c r="E40" s="55" t="s">
        <v>44</v>
      </c>
      <c r="F40" s="52" t="s">
        <v>64</v>
      </c>
      <c r="G40" s="19"/>
    </row>
    <row r="41" spans="1:7" x14ac:dyDescent="0.25">
      <c r="A41" s="76"/>
      <c r="B41" s="72"/>
      <c r="C41" s="22" t="s">
        <v>46</v>
      </c>
      <c r="D41" s="45"/>
      <c r="E41" s="55" t="s">
        <v>44</v>
      </c>
      <c r="F41" s="56" t="s">
        <v>124</v>
      </c>
      <c r="G41" s="19"/>
    </row>
    <row r="42" spans="1:7" x14ac:dyDescent="0.25">
      <c r="A42" s="75">
        <f>A40+0.01</f>
        <v>4.139999999999997</v>
      </c>
      <c r="B42" s="71" t="s">
        <v>66</v>
      </c>
      <c r="C42" s="22" t="s">
        <v>43</v>
      </c>
      <c r="D42" s="45"/>
      <c r="E42" s="55" t="s">
        <v>44</v>
      </c>
      <c r="F42" s="52" t="s">
        <v>67</v>
      </c>
      <c r="G42" s="19"/>
    </row>
    <row r="43" spans="1:7" x14ac:dyDescent="0.25">
      <c r="A43" s="76"/>
      <c r="B43" s="72"/>
      <c r="C43" s="22" t="s">
        <v>46</v>
      </c>
      <c r="D43" s="45"/>
      <c r="E43" s="55" t="s">
        <v>44</v>
      </c>
      <c r="F43" s="56" t="s">
        <v>124</v>
      </c>
      <c r="G43" s="19"/>
    </row>
    <row r="44" spans="1:7" x14ac:dyDescent="0.25">
      <c r="A44" s="75">
        <f>A42+0.01</f>
        <v>4.1499999999999968</v>
      </c>
      <c r="B44" s="71" t="s">
        <v>68</v>
      </c>
      <c r="C44" s="22" t="s">
        <v>43</v>
      </c>
      <c r="D44" s="45"/>
      <c r="E44" s="55" t="s">
        <v>44</v>
      </c>
      <c r="F44" s="52" t="s">
        <v>45</v>
      </c>
      <c r="G44" s="19"/>
    </row>
    <row r="45" spans="1:7" x14ac:dyDescent="0.25">
      <c r="A45" s="76"/>
      <c r="B45" s="72"/>
      <c r="C45" s="22" t="s">
        <v>46</v>
      </c>
      <c r="D45" s="45"/>
      <c r="E45" s="55" t="s">
        <v>44</v>
      </c>
      <c r="F45" s="56" t="s">
        <v>124</v>
      </c>
      <c r="G45" s="19"/>
    </row>
    <row r="46" spans="1:7" x14ac:dyDescent="0.25">
      <c r="A46" s="75">
        <f>A44+0.01</f>
        <v>4.1599999999999966</v>
      </c>
      <c r="B46" s="71" t="s">
        <v>69</v>
      </c>
      <c r="C46" s="22" t="s">
        <v>43</v>
      </c>
      <c r="D46" s="45"/>
      <c r="E46" s="55" t="s">
        <v>44</v>
      </c>
      <c r="F46" s="52" t="s">
        <v>70</v>
      </c>
      <c r="G46" s="19"/>
    </row>
    <row r="47" spans="1:7" x14ac:dyDescent="0.25">
      <c r="A47" s="76"/>
      <c r="B47" s="72"/>
      <c r="C47" s="22" t="s">
        <v>46</v>
      </c>
      <c r="D47" s="45"/>
      <c r="E47" s="55" t="s">
        <v>44</v>
      </c>
      <c r="F47" s="56" t="s">
        <v>124</v>
      </c>
      <c r="G47" s="19"/>
    </row>
    <row r="48" spans="1:7" x14ac:dyDescent="0.25">
      <c r="A48" s="75">
        <f>A46+0.01</f>
        <v>4.1699999999999964</v>
      </c>
      <c r="B48" s="71" t="s">
        <v>71</v>
      </c>
      <c r="C48" s="22" t="s">
        <v>43</v>
      </c>
      <c r="D48" s="45"/>
      <c r="E48" s="55" t="s">
        <v>44</v>
      </c>
      <c r="F48" s="52" t="s">
        <v>55</v>
      </c>
      <c r="G48" s="19"/>
    </row>
    <row r="49" spans="1:7" x14ac:dyDescent="0.25">
      <c r="A49" s="76"/>
      <c r="B49" s="72"/>
      <c r="C49" s="22" t="s">
        <v>46</v>
      </c>
      <c r="D49" s="45"/>
      <c r="E49" s="55" t="s">
        <v>44</v>
      </c>
      <c r="F49" s="56" t="s">
        <v>124</v>
      </c>
      <c r="G49" s="19"/>
    </row>
    <row r="50" spans="1:7" x14ac:dyDescent="0.25">
      <c r="A50" s="75">
        <f>A48+0.01</f>
        <v>4.1799999999999962</v>
      </c>
      <c r="B50" s="71" t="s">
        <v>72</v>
      </c>
      <c r="C50" s="22" t="s">
        <v>43</v>
      </c>
      <c r="D50" s="45"/>
      <c r="E50" s="55" t="s">
        <v>44</v>
      </c>
      <c r="F50" s="52" t="s">
        <v>53</v>
      </c>
      <c r="G50" s="19"/>
    </row>
    <row r="51" spans="1:7" x14ac:dyDescent="0.25">
      <c r="A51" s="76"/>
      <c r="B51" s="72"/>
      <c r="C51" s="22" t="s">
        <v>46</v>
      </c>
      <c r="D51" s="45"/>
      <c r="E51" s="55" t="s">
        <v>44</v>
      </c>
      <c r="F51" s="56" t="s">
        <v>124</v>
      </c>
      <c r="G51" s="19"/>
    </row>
    <row r="52" spans="1:7" x14ac:dyDescent="0.25">
      <c r="A52" s="75">
        <f>A50+0.01</f>
        <v>4.1899999999999959</v>
      </c>
      <c r="B52" s="71" t="s">
        <v>73</v>
      </c>
      <c r="C52" s="22" t="s">
        <v>43</v>
      </c>
      <c r="D52" s="45"/>
      <c r="E52" s="55" t="s">
        <v>44</v>
      </c>
      <c r="F52" s="52" t="s">
        <v>64</v>
      </c>
      <c r="G52" s="19"/>
    </row>
    <row r="53" spans="1:7" x14ac:dyDescent="0.25">
      <c r="A53" s="76"/>
      <c r="B53" s="72"/>
      <c r="C53" s="22" t="s">
        <v>46</v>
      </c>
      <c r="D53" s="45"/>
      <c r="E53" s="55" t="s">
        <v>44</v>
      </c>
      <c r="F53" s="56" t="s">
        <v>124</v>
      </c>
      <c r="G53" s="19"/>
    </row>
    <row r="54" spans="1:7" x14ac:dyDescent="0.25">
      <c r="A54" s="75">
        <f>A52+0.01</f>
        <v>4.1999999999999957</v>
      </c>
      <c r="B54" s="71" t="s">
        <v>74</v>
      </c>
      <c r="C54" s="22" t="s">
        <v>43</v>
      </c>
      <c r="D54" s="45"/>
      <c r="E54" s="55" t="s">
        <v>44</v>
      </c>
      <c r="F54" s="52" t="s">
        <v>45</v>
      </c>
      <c r="G54" s="19"/>
    </row>
    <row r="55" spans="1:7" x14ac:dyDescent="0.25">
      <c r="A55" s="76"/>
      <c r="B55" s="72"/>
      <c r="C55" s="22" t="s">
        <v>46</v>
      </c>
      <c r="D55" s="45"/>
      <c r="E55" s="55" t="s">
        <v>44</v>
      </c>
      <c r="F55" s="56"/>
      <c r="G55" s="19"/>
    </row>
    <row r="56" spans="1:7" x14ac:dyDescent="0.25">
      <c r="A56" s="75">
        <f t="shared" ref="A56" si="3">A54+0.01</f>
        <v>4.2099999999999955</v>
      </c>
      <c r="B56" s="71" t="s">
        <v>75</v>
      </c>
      <c r="C56" s="22" t="s">
        <v>43</v>
      </c>
      <c r="D56" s="45"/>
      <c r="E56" s="55" t="s">
        <v>44</v>
      </c>
      <c r="F56" s="52" t="s">
        <v>76</v>
      </c>
      <c r="G56" s="19"/>
    </row>
    <row r="57" spans="1:7" x14ac:dyDescent="0.25">
      <c r="A57" s="76"/>
      <c r="B57" s="72"/>
      <c r="C57" s="22" t="s">
        <v>46</v>
      </c>
      <c r="D57" s="45"/>
      <c r="E57" s="55" t="s">
        <v>44</v>
      </c>
      <c r="F57" s="56"/>
      <c r="G57" s="19"/>
    </row>
    <row r="58" spans="1:7" x14ac:dyDescent="0.25">
      <c r="A58" s="75">
        <f>A56+0.01</f>
        <v>4.2199999999999953</v>
      </c>
      <c r="B58" s="71" t="s">
        <v>77</v>
      </c>
      <c r="C58" s="22" t="s">
        <v>43</v>
      </c>
      <c r="D58" s="45"/>
      <c r="E58" s="55" t="s">
        <v>44</v>
      </c>
      <c r="F58" s="52" t="s">
        <v>76</v>
      </c>
      <c r="G58" s="19"/>
    </row>
    <row r="59" spans="1:7" x14ac:dyDescent="0.25">
      <c r="A59" s="76"/>
      <c r="B59" s="72"/>
      <c r="C59" s="22" t="s">
        <v>46</v>
      </c>
      <c r="D59" s="45"/>
      <c r="E59" s="55" t="s">
        <v>44</v>
      </c>
      <c r="F59" s="56"/>
      <c r="G59" s="19"/>
    </row>
    <row r="60" spans="1:7" x14ac:dyDescent="0.25">
      <c r="A60" s="75">
        <f t="shared" ref="A60" si="4">A58+0.01</f>
        <v>4.2299999999999951</v>
      </c>
      <c r="B60" s="71" t="s">
        <v>78</v>
      </c>
      <c r="C60" s="22" t="s">
        <v>43</v>
      </c>
      <c r="D60" s="45"/>
      <c r="E60" s="55" t="s">
        <v>44</v>
      </c>
      <c r="F60" s="52" t="s">
        <v>79</v>
      </c>
      <c r="G60" s="19"/>
    </row>
    <row r="61" spans="1:7" x14ac:dyDescent="0.25">
      <c r="A61" s="76"/>
      <c r="B61" s="72"/>
      <c r="C61" s="22" t="s">
        <v>46</v>
      </c>
      <c r="D61" s="45"/>
      <c r="E61" s="55" t="s">
        <v>44</v>
      </c>
      <c r="F61" s="56"/>
      <c r="G61" s="19"/>
    </row>
    <row r="62" spans="1:7" x14ac:dyDescent="0.25">
      <c r="A62" s="75">
        <f>A60+0.01</f>
        <v>4.2399999999999949</v>
      </c>
      <c r="B62" s="71" t="s">
        <v>80</v>
      </c>
      <c r="C62" s="22" t="s">
        <v>43</v>
      </c>
      <c r="D62" s="45"/>
      <c r="E62" s="55" t="s">
        <v>44</v>
      </c>
      <c r="F62" s="52" t="s">
        <v>51</v>
      </c>
      <c r="G62" s="19"/>
    </row>
    <row r="63" spans="1:7" x14ac:dyDescent="0.25">
      <c r="A63" s="76"/>
      <c r="B63" s="72"/>
      <c r="C63" s="22" t="s">
        <v>46</v>
      </c>
      <c r="D63" s="45"/>
      <c r="E63" s="55" t="s">
        <v>44</v>
      </c>
      <c r="F63" s="56"/>
      <c r="G63" s="19"/>
    </row>
    <row r="64" spans="1:7" x14ac:dyDescent="0.25">
      <c r="A64" s="75">
        <f>A62+0.01</f>
        <v>4.2499999999999947</v>
      </c>
      <c r="B64" s="71" t="s">
        <v>81</v>
      </c>
      <c r="C64" s="22" t="s">
        <v>43</v>
      </c>
      <c r="D64" s="45"/>
      <c r="E64" s="55" t="s">
        <v>44</v>
      </c>
      <c r="F64" s="52" t="s">
        <v>82</v>
      </c>
      <c r="G64" s="19"/>
    </row>
    <row r="65" spans="1:7" x14ac:dyDescent="0.25">
      <c r="A65" s="76"/>
      <c r="B65" s="72"/>
      <c r="C65" s="22" t="s">
        <v>46</v>
      </c>
      <c r="D65" s="45"/>
      <c r="E65" s="55" t="s">
        <v>44</v>
      </c>
      <c r="F65" s="56"/>
      <c r="G65" s="19"/>
    </row>
    <row r="66" spans="1:7" x14ac:dyDescent="0.25">
      <c r="A66" s="75">
        <f>A64+0.01</f>
        <v>4.2599999999999945</v>
      </c>
      <c r="B66" s="71" t="s">
        <v>83</v>
      </c>
      <c r="C66" s="22" t="s">
        <v>43</v>
      </c>
      <c r="D66" s="45"/>
      <c r="E66" s="55" t="s">
        <v>44</v>
      </c>
      <c r="F66" s="52" t="s">
        <v>45</v>
      </c>
      <c r="G66" s="19"/>
    </row>
    <row r="67" spans="1:7" x14ac:dyDescent="0.25">
      <c r="A67" s="76"/>
      <c r="B67" s="72"/>
      <c r="C67" s="22" t="s">
        <v>46</v>
      </c>
      <c r="D67" s="45"/>
      <c r="E67" s="55" t="s">
        <v>44</v>
      </c>
      <c r="F67" s="56"/>
      <c r="G67" s="19"/>
    </row>
    <row r="68" spans="1:7" x14ac:dyDescent="0.25">
      <c r="A68" s="75">
        <f t="shared" ref="A68" si="5">A66+0.01</f>
        <v>4.2699999999999942</v>
      </c>
      <c r="B68" s="71" t="s">
        <v>84</v>
      </c>
      <c r="C68" s="22" t="s">
        <v>43</v>
      </c>
      <c r="D68" s="45"/>
      <c r="E68" s="55" t="s">
        <v>44</v>
      </c>
      <c r="F68" s="52" t="s">
        <v>58</v>
      </c>
      <c r="G68" s="19"/>
    </row>
    <row r="69" spans="1:7" x14ac:dyDescent="0.25">
      <c r="A69" s="76"/>
      <c r="B69" s="72"/>
      <c r="C69" s="22" t="s">
        <v>46</v>
      </c>
      <c r="D69" s="45"/>
      <c r="E69" s="55" t="s">
        <v>44</v>
      </c>
      <c r="F69" s="56"/>
      <c r="G69" s="19"/>
    </row>
    <row r="70" spans="1:7" x14ac:dyDescent="0.25">
      <c r="A70" s="75">
        <f>A68+0.01</f>
        <v>4.279999999999994</v>
      </c>
      <c r="B70" s="71" t="s">
        <v>85</v>
      </c>
      <c r="C70" s="22" t="s">
        <v>43</v>
      </c>
      <c r="D70" s="45"/>
      <c r="E70" s="55" t="s">
        <v>44</v>
      </c>
      <c r="F70" s="52" t="s">
        <v>58</v>
      </c>
      <c r="G70" s="19"/>
    </row>
    <row r="71" spans="1:7" x14ac:dyDescent="0.25">
      <c r="A71" s="76"/>
      <c r="B71" s="72"/>
      <c r="C71" s="22" t="s">
        <v>46</v>
      </c>
      <c r="D71" s="45"/>
      <c r="E71" s="55" t="s">
        <v>44</v>
      </c>
      <c r="F71" s="56"/>
      <c r="G71" s="19"/>
    </row>
    <row r="72" spans="1:7" x14ac:dyDescent="0.25">
      <c r="A72" s="107">
        <f t="shared" ref="A72" si="6">A70+0.01</f>
        <v>4.2899999999999938</v>
      </c>
      <c r="B72" s="71" t="s">
        <v>86</v>
      </c>
      <c r="C72" s="22" t="s">
        <v>43</v>
      </c>
      <c r="D72" s="45"/>
      <c r="E72" s="55" t="s">
        <v>44</v>
      </c>
      <c r="F72" s="52" t="s">
        <v>64</v>
      </c>
      <c r="G72" s="19"/>
    </row>
    <row r="73" spans="1:7" x14ac:dyDescent="0.25">
      <c r="A73" s="108"/>
      <c r="B73" s="72"/>
      <c r="C73" s="22" t="s">
        <v>46</v>
      </c>
      <c r="D73" s="45"/>
      <c r="E73" s="55" t="s">
        <v>44</v>
      </c>
      <c r="F73" s="56"/>
      <c r="G73" s="19"/>
    </row>
    <row r="74" spans="1:7" x14ac:dyDescent="0.25">
      <c r="A74" s="81" t="s">
        <v>87</v>
      </c>
      <c r="B74" s="82"/>
      <c r="C74" s="83"/>
      <c r="D74" s="46">
        <f>SUM(D16:D73)</f>
        <v>0</v>
      </c>
      <c r="E74" s="33"/>
      <c r="F74" s="37"/>
      <c r="G74" s="34"/>
    </row>
    <row r="75" spans="1:7" x14ac:dyDescent="0.25">
      <c r="A75" s="21">
        <v>5</v>
      </c>
      <c r="B75" s="96" t="s">
        <v>88</v>
      </c>
      <c r="C75" s="96"/>
      <c r="D75" s="96"/>
      <c r="E75" s="97"/>
      <c r="F75" s="97"/>
      <c r="G75" s="97"/>
    </row>
    <row r="76" spans="1:7" ht="30" x14ac:dyDescent="0.25">
      <c r="A76" s="23" t="s">
        <v>21</v>
      </c>
      <c r="B76" s="65" t="s">
        <v>22</v>
      </c>
      <c r="C76" s="66"/>
      <c r="D76" s="44" t="s">
        <v>23</v>
      </c>
      <c r="E76" s="53" t="s">
        <v>24</v>
      </c>
      <c r="F76" s="38" t="s">
        <v>41</v>
      </c>
      <c r="G76" s="53" t="s">
        <v>25</v>
      </c>
    </row>
    <row r="77" spans="1:7" x14ac:dyDescent="0.25">
      <c r="A77" s="24">
        <f>A75+0.01</f>
        <v>5.01</v>
      </c>
      <c r="B77" s="79" t="s">
        <v>89</v>
      </c>
      <c r="C77" s="80"/>
      <c r="D77" s="45"/>
      <c r="E77" s="55" t="s">
        <v>44</v>
      </c>
      <c r="F77" s="52" t="s">
        <v>90</v>
      </c>
      <c r="G77" s="19"/>
    </row>
    <row r="78" spans="1:7" x14ac:dyDescent="0.25">
      <c r="A78" s="24">
        <f t="shared" ref="A78:A79" si="7">A77+0.01</f>
        <v>5.0199999999999996</v>
      </c>
      <c r="B78" s="79" t="s">
        <v>91</v>
      </c>
      <c r="C78" s="80"/>
      <c r="D78" s="45"/>
      <c r="E78" s="55" t="s">
        <v>44</v>
      </c>
      <c r="F78" s="52" t="s">
        <v>55</v>
      </c>
      <c r="G78" s="19"/>
    </row>
    <row r="79" spans="1:7" x14ac:dyDescent="0.25">
      <c r="A79" s="24">
        <f t="shared" si="7"/>
        <v>5.0299999999999994</v>
      </c>
      <c r="B79" s="79" t="s">
        <v>92</v>
      </c>
      <c r="C79" s="80"/>
      <c r="D79" s="45"/>
      <c r="E79" s="55" t="s">
        <v>44</v>
      </c>
      <c r="F79" s="52" t="s">
        <v>93</v>
      </c>
      <c r="G79" s="19"/>
    </row>
    <row r="80" spans="1:7" x14ac:dyDescent="0.25">
      <c r="A80" s="24">
        <f>A79+0.01</f>
        <v>5.0399999999999991</v>
      </c>
      <c r="B80" s="79" t="s">
        <v>94</v>
      </c>
      <c r="C80" s="80"/>
      <c r="D80" s="45"/>
      <c r="E80" s="55" t="s">
        <v>44</v>
      </c>
      <c r="F80" s="52" t="s">
        <v>53</v>
      </c>
      <c r="G80" s="19"/>
    </row>
    <row r="81" spans="1:7" x14ac:dyDescent="0.25">
      <c r="A81" s="24">
        <f t="shared" ref="A81:A82" si="8">A80+0.01</f>
        <v>5.0499999999999989</v>
      </c>
      <c r="B81" s="79" t="s">
        <v>95</v>
      </c>
      <c r="C81" s="80"/>
      <c r="D81" s="45"/>
      <c r="E81" s="55" t="s">
        <v>44</v>
      </c>
      <c r="F81" s="52" t="s">
        <v>96</v>
      </c>
      <c r="G81" s="19"/>
    </row>
    <row r="82" spans="1:7" x14ac:dyDescent="0.25">
      <c r="A82" s="24">
        <f t="shared" si="8"/>
        <v>5.0599999999999987</v>
      </c>
      <c r="B82" s="79" t="s">
        <v>97</v>
      </c>
      <c r="C82" s="80"/>
      <c r="D82" s="45"/>
      <c r="E82" s="55" t="s">
        <v>44</v>
      </c>
      <c r="F82" s="52" t="s">
        <v>96</v>
      </c>
      <c r="G82" s="19"/>
    </row>
    <row r="83" spans="1:7" x14ac:dyDescent="0.25">
      <c r="A83" s="24">
        <f>A82+0.01</f>
        <v>5.0699999999999985</v>
      </c>
      <c r="B83" s="79" t="s">
        <v>98</v>
      </c>
      <c r="C83" s="80"/>
      <c r="D83" s="45"/>
      <c r="E83" s="55" t="s">
        <v>44</v>
      </c>
      <c r="F83" s="52" t="s">
        <v>99</v>
      </c>
      <c r="G83" s="19"/>
    </row>
    <row r="84" spans="1:7" x14ac:dyDescent="0.25">
      <c r="A84" s="24">
        <f t="shared" ref="A84:A94" si="9">A83+0.01</f>
        <v>5.0799999999999983</v>
      </c>
      <c r="B84" s="79" t="s">
        <v>100</v>
      </c>
      <c r="C84" s="80"/>
      <c r="D84" s="45"/>
      <c r="E84" s="55" t="s">
        <v>44</v>
      </c>
      <c r="F84" s="52" t="s">
        <v>96</v>
      </c>
      <c r="G84" s="19"/>
    </row>
    <row r="85" spans="1:7" x14ac:dyDescent="0.25">
      <c r="A85" s="24">
        <f t="shared" si="9"/>
        <v>5.0899999999999981</v>
      </c>
      <c r="B85" s="79" t="s">
        <v>101</v>
      </c>
      <c r="C85" s="80"/>
      <c r="D85" s="45"/>
      <c r="E85" s="55" t="s">
        <v>44</v>
      </c>
      <c r="F85" s="52" t="s">
        <v>53</v>
      </c>
      <c r="G85" s="19"/>
    </row>
    <row r="86" spans="1:7" x14ac:dyDescent="0.25">
      <c r="A86" s="24">
        <f t="shared" si="9"/>
        <v>5.0999999999999979</v>
      </c>
      <c r="B86" s="79" t="s">
        <v>102</v>
      </c>
      <c r="C86" s="80"/>
      <c r="D86" s="45"/>
      <c r="E86" s="55" t="s">
        <v>44</v>
      </c>
      <c r="F86" s="52" t="s">
        <v>58</v>
      </c>
      <c r="G86" s="19"/>
    </row>
    <row r="87" spans="1:7" x14ac:dyDescent="0.25">
      <c r="A87" s="24">
        <f t="shared" si="9"/>
        <v>5.1099999999999977</v>
      </c>
      <c r="B87" s="84" t="s">
        <v>103</v>
      </c>
      <c r="C87" s="85"/>
      <c r="D87" s="45"/>
      <c r="E87" s="55" t="s">
        <v>44</v>
      </c>
      <c r="F87" s="52" t="s">
        <v>53</v>
      </c>
      <c r="G87" s="19"/>
    </row>
    <row r="88" spans="1:7" x14ac:dyDescent="0.25">
      <c r="A88" s="24">
        <f t="shared" si="9"/>
        <v>5.1199999999999974</v>
      </c>
      <c r="B88" s="84" t="s">
        <v>104</v>
      </c>
      <c r="C88" s="85"/>
      <c r="D88" s="45"/>
      <c r="E88" s="55" t="s">
        <v>44</v>
      </c>
      <c r="F88" s="52" t="s">
        <v>58</v>
      </c>
      <c r="G88" s="19"/>
    </row>
    <row r="89" spans="1:7" x14ac:dyDescent="0.25">
      <c r="A89" s="24">
        <f t="shared" si="9"/>
        <v>5.1299999999999972</v>
      </c>
      <c r="B89" s="84" t="s">
        <v>105</v>
      </c>
      <c r="C89" s="85"/>
      <c r="D89" s="45"/>
      <c r="E89" s="55" t="s">
        <v>44</v>
      </c>
      <c r="F89" s="52" t="s">
        <v>51</v>
      </c>
      <c r="G89" s="19"/>
    </row>
    <row r="90" spans="1:7" x14ac:dyDescent="0.25">
      <c r="A90" s="24">
        <f t="shared" si="9"/>
        <v>5.139999999999997</v>
      </c>
      <c r="B90" s="84" t="s">
        <v>106</v>
      </c>
      <c r="C90" s="85"/>
      <c r="D90" s="45"/>
      <c r="E90" s="55" t="s">
        <v>44</v>
      </c>
      <c r="F90" s="52" t="s">
        <v>48</v>
      </c>
      <c r="G90" s="19"/>
    </row>
    <row r="91" spans="1:7" x14ac:dyDescent="0.25">
      <c r="A91" s="24">
        <f t="shared" si="9"/>
        <v>5.1499999999999968</v>
      </c>
      <c r="B91" s="84" t="s">
        <v>107</v>
      </c>
      <c r="C91" s="85"/>
      <c r="D91" s="45"/>
      <c r="E91" s="55" t="s">
        <v>44</v>
      </c>
      <c r="F91" s="52" t="s">
        <v>76</v>
      </c>
      <c r="G91" s="19"/>
    </row>
    <row r="92" spans="1:7" x14ac:dyDescent="0.25">
      <c r="A92" s="24">
        <f t="shared" si="9"/>
        <v>5.1599999999999966</v>
      </c>
      <c r="B92" s="84" t="s">
        <v>108</v>
      </c>
      <c r="C92" s="85"/>
      <c r="D92" s="45"/>
      <c r="E92" s="55" t="s">
        <v>44</v>
      </c>
      <c r="F92" s="52" t="s">
        <v>76</v>
      </c>
      <c r="G92" s="19"/>
    </row>
    <row r="93" spans="1:7" x14ac:dyDescent="0.25">
      <c r="A93" s="24">
        <f t="shared" si="9"/>
        <v>5.1699999999999964</v>
      </c>
      <c r="B93" s="84" t="s">
        <v>109</v>
      </c>
      <c r="C93" s="85"/>
      <c r="D93" s="45"/>
      <c r="E93" s="55" t="s">
        <v>44</v>
      </c>
      <c r="F93" s="52" t="s">
        <v>48</v>
      </c>
      <c r="G93" s="19"/>
    </row>
    <row r="94" spans="1:7" x14ac:dyDescent="0.25">
      <c r="A94" s="24">
        <f t="shared" si="9"/>
        <v>5.1799999999999962</v>
      </c>
      <c r="B94" s="84" t="s">
        <v>110</v>
      </c>
      <c r="C94" s="85"/>
      <c r="D94" s="45"/>
      <c r="E94" s="55" t="s">
        <v>44</v>
      </c>
      <c r="F94" s="52" t="s">
        <v>58</v>
      </c>
      <c r="G94" s="19"/>
    </row>
    <row r="95" spans="1:7" x14ac:dyDescent="0.25">
      <c r="A95" s="81" t="s">
        <v>111</v>
      </c>
      <c r="B95" s="82"/>
      <c r="C95" s="83"/>
      <c r="D95" s="43">
        <f>SUM(D77:D94)</f>
        <v>0</v>
      </c>
      <c r="E95" s="33"/>
      <c r="F95" s="37"/>
      <c r="G95" s="34"/>
    </row>
    <row r="96" spans="1:7" x14ac:dyDescent="0.25">
      <c r="A96" s="82" t="s">
        <v>112</v>
      </c>
      <c r="B96" s="82"/>
      <c r="C96" s="83"/>
      <c r="D96" s="43">
        <f>SUM(D5:D7, D9, D13, D74, D95)</f>
        <v>0</v>
      </c>
      <c r="E96" s="33"/>
      <c r="F96" s="37"/>
      <c r="G96" s="34"/>
    </row>
    <row r="97" spans="1:7" x14ac:dyDescent="0.25">
      <c r="A97" s="30">
        <v>6</v>
      </c>
      <c r="B97" s="92" t="s">
        <v>113</v>
      </c>
      <c r="C97" s="92"/>
      <c r="D97" s="92"/>
      <c r="E97" s="97"/>
      <c r="F97" s="98"/>
      <c r="G97" s="99"/>
    </row>
    <row r="98" spans="1:7" x14ac:dyDescent="0.25">
      <c r="A98" s="23" t="s">
        <v>21</v>
      </c>
      <c r="B98" s="65" t="s">
        <v>22</v>
      </c>
      <c r="C98" s="66"/>
      <c r="D98" s="44" t="s">
        <v>23</v>
      </c>
      <c r="E98" s="53" t="s">
        <v>24</v>
      </c>
      <c r="F98" s="64" t="s">
        <v>25</v>
      </c>
      <c r="G98" s="64"/>
    </row>
    <row r="99" spans="1:7" x14ac:dyDescent="0.25">
      <c r="A99" s="31">
        <f>A97+0.01</f>
        <v>6.01</v>
      </c>
      <c r="B99" s="77" t="s">
        <v>113</v>
      </c>
      <c r="C99" s="78"/>
      <c r="D99" s="45">
        <v>0</v>
      </c>
      <c r="E99" s="32" t="s">
        <v>44</v>
      </c>
      <c r="F99" s="100"/>
      <c r="G99" s="101"/>
    </row>
    <row r="100" spans="1:7" x14ac:dyDescent="0.25">
      <c r="A100" s="104" t="s">
        <v>114</v>
      </c>
      <c r="B100" s="105"/>
      <c r="C100" s="106"/>
      <c r="D100" s="47">
        <f>SUM(D96, D99)</f>
        <v>0</v>
      </c>
    </row>
    <row r="101" spans="1:7" x14ac:dyDescent="0.25">
      <c r="A101" s="30">
        <v>7</v>
      </c>
      <c r="B101" s="102" t="s">
        <v>115</v>
      </c>
      <c r="C101" s="102"/>
      <c r="D101" s="102"/>
      <c r="E101" s="102"/>
      <c r="F101" s="102"/>
      <c r="G101" s="102"/>
    </row>
    <row r="102" spans="1:7" x14ac:dyDescent="0.25">
      <c r="A102" s="23" t="s">
        <v>21</v>
      </c>
      <c r="B102" s="65" t="s">
        <v>22</v>
      </c>
      <c r="C102" s="66"/>
      <c r="D102" s="44" t="s">
        <v>23</v>
      </c>
      <c r="E102" s="53" t="s">
        <v>24</v>
      </c>
      <c r="F102" s="65" t="s">
        <v>25</v>
      </c>
      <c r="G102" s="66"/>
    </row>
    <row r="103" spans="1:7" x14ac:dyDescent="0.25">
      <c r="A103" s="31">
        <f>A101+0.01</f>
        <v>7.01</v>
      </c>
      <c r="B103" s="77" t="s">
        <v>116</v>
      </c>
      <c r="C103" s="78"/>
      <c r="D103" s="45">
        <v>0</v>
      </c>
      <c r="E103" s="36" t="s">
        <v>117</v>
      </c>
      <c r="F103" s="103"/>
      <c r="G103" s="103"/>
    </row>
    <row r="105" spans="1:7" x14ac:dyDescent="0.25">
      <c r="A105" s="25" t="s">
        <v>118</v>
      </c>
      <c r="B105" s="17"/>
      <c r="C105" s="17"/>
      <c r="D105" s="48"/>
      <c r="E105" s="17"/>
      <c r="F105" s="39"/>
      <c r="G105" s="18"/>
    </row>
    <row r="106" spans="1:7" ht="81" customHeight="1" x14ac:dyDescent="0.25">
      <c r="A106" s="86" t="s">
        <v>119</v>
      </c>
      <c r="B106" s="87"/>
      <c r="C106" s="87"/>
      <c r="D106" s="87"/>
      <c r="E106" s="87"/>
      <c r="F106" s="87"/>
      <c r="G106" s="88"/>
    </row>
    <row r="109" spans="1:7" x14ac:dyDescent="0.25">
      <c r="A109" s="26" t="s">
        <v>120</v>
      </c>
      <c r="D109" s="49"/>
    </row>
    <row r="110" spans="1:7" x14ac:dyDescent="0.25">
      <c r="A110" s="27" t="s">
        <v>121</v>
      </c>
      <c r="D110" s="50" t="s">
        <v>122</v>
      </c>
    </row>
    <row r="112" spans="1:7" x14ac:dyDescent="0.25">
      <c r="A112" s="27" t="s">
        <v>120</v>
      </c>
    </row>
    <row r="113" spans="1:7" x14ac:dyDescent="0.25">
      <c r="A113" s="27" t="s">
        <v>123</v>
      </c>
    </row>
    <row r="114" spans="1:7" ht="15" customHeight="1" x14ac:dyDescent="0.25">
      <c r="A114" s="28"/>
      <c r="B114" s="16"/>
      <c r="C114" s="16"/>
      <c r="D114" s="51"/>
      <c r="E114" s="16"/>
      <c r="G114" s="16"/>
    </row>
    <row r="115" spans="1:7" ht="15" customHeight="1" x14ac:dyDescent="0.25"/>
    <row r="117" spans="1:7" ht="35.25" customHeight="1" x14ac:dyDescent="0.25"/>
  </sheetData>
  <sheetProtection formatCells="0"/>
  <mergeCells count="114">
    <mergeCell ref="B101:G101"/>
    <mergeCell ref="B103:C103"/>
    <mergeCell ref="B102:C102"/>
    <mergeCell ref="F102:G102"/>
    <mergeCell ref="F103:G103"/>
    <mergeCell ref="B66:B67"/>
    <mergeCell ref="A96:C96"/>
    <mergeCell ref="A100:C100"/>
    <mergeCell ref="B94:C94"/>
    <mergeCell ref="A68:A69"/>
    <mergeCell ref="B72:B73"/>
    <mergeCell ref="A72:A73"/>
    <mergeCell ref="B81:C81"/>
    <mergeCell ref="A74:C74"/>
    <mergeCell ref="A66:A67"/>
    <mergeCell ref="A70:A71"/>
    <mergeCell ref="A64:A65"/>
    <mergeCell ref="B62:B63"/>
    <mergeCell ref="A106:G106"/>
    <mergeCell ref="A1:G1"/>
    <mergeCell ref="B4:G4"/>
    <mergeCell ref="B8:G8"/>
    <mergeCell ref="B10:G10"/>
    <mergeCell ref="A2:G2"/>
    <mergeCell ref="B14:G14"/>
    <mergeCell ref="B75:G75"/>
    <mergeCell ref="B97:G97"/>
    <mergeCell ref="A16:A17"/>
    <mergeCell ref="B18:B19"/>
    <mergeCell ref="A18:A19"/>
    <mergeCell ref="A20:A21"/>
    <mergeCell ref="A22:A23"/>
    <mergeCell ref="B22:B23"/>
    <mergeCell ref="A24:A25"/>
    <mergeCell ref="B24:B25"/>
    <mergeCell ref="B26:B27"/>
    <mergeCell ref="A26:A27"/>
    <mergeCell ref="B38:B39"/>
    <mergeCell ref="A38:A39"/>
    <mergeCell ref="F99:G99"/>
    <mergeCell ref="A36:A37"/>
    <mergeCell ref="B34:B35"/>
    <mergeCell ref="A34:A35"/>
    <mergeCell ref="B32:B33"/>
    <mergeCell ref="A32:A33"/>
    <mergeCell ref="B30:B31"/>
    <mergeCell ref="A30:A31"/>
    <mergeCell ref="B28:B29"/>
    <mergeCell ref="A28:A29"/>
    <mergeCell ref="A60:A61"/>
    <mergeCell ref="B58:B59"/>
    <mergeCell ref="A58:A59"/>
    <mergeCell ref="B42:B43"/>
    <mergeCell ref="A42:A43"/>
    <mergeCell ref="B40:B41"/>
    <mergeCell ref="A40:A41"/>
    <mergeCell ref="B54:B55"/>
    <mergeCell ref="A54:A55"/>
    <mergeCell ref="B52:B53"/>
    <mergeCell ref="A52:A53"/>
    <mergeCell ref="B50:B51"/>
    <mergeCell ref="A50:A51"/>
    <mergeCell ref="B48:B49"/>
    <mergeCell ref="A48:A49"/>
    <mergeCell ref="B46:B47"/>
    <mergeCell ref="A46:A47"/>
    <mergeCell ref="B44:B45"/>
    <mergeCell ref="A44:A45"/>
    <mergeCell ref="A62:A63"/>
    <mergeCell ref="B99:C99"/>
    <mergeCell ref="B77:C77"/>
    <mergeCell ref="B78:C78"/>
    <mergeCell ref="B76:C76"/>
    <mergeCell ref="B79:C79"/>
    <mergeCell ref="B80:C80"/>
    <mergeCell ref="A13:C13"/>
    <mergeCell ref="A95:C95"/>
    <mergeCell ref="B87:C87"/>
    <mergeCell ref="B86:C86"/>
    <mergeCell ref="B85:C85"/>
    <mergeCell ref="B84:C84"/>
    <mergeCell ref="B83:C83"/>
    <mergeCell ref="B82:C82"/>
    <mergeCell ref="B93:C93"/>
    <mergeCell ref="B92:C92"/>
    <mergeCell ref="B91:C91"/>
    <mergeCell ref="B90:C90"/>
    <mergeCell ref="B89:C89"/>
    <mergeCell ref="B70:B71"/>
    <mergeCell ref="B88:C88"/>
    <mergeCell ref="B56:B57"/>
    <mergeCell ref="A56:A57"/>
    <mergeCell ref="E3:F3"/>
    <mergeCell ref="B98:C98"/>
    <mergeCell ref="F98:G98"/>
    <mergeCell ref="E12:F12"/>
    <mergeCell ref="E11:F11"/>
    <mergeCell ref="E5:F5"/>
    <mergeCell ref="E6:F6"/>
    <mergeCell ref="E7:F7"/>
    <mergeCell ref="E9:F9"/>
    <mergeCell ref="B5:C5"/>
    <mergeCell ref="B6:C6"/>
    <mergeCell ref="B7:C7"/>
    <mergeCell ref="B9:C9"/>
    <mergeCell ref="B11:C11"/>
    <mergeCell ref="B12:C12"/>
    <mergeCell ref="B68:B69"/>
    <mergeCell ref="B60:B61"/>
    <mergeCell ref="B20:B21"/>
    <mergeCell ref="B16:B17"/>
    <mergeCell ref="B3:C3"/>
    <mergeCell ref="B36:B37"/>
    <mergeCell ref="B64:B65"/>
  </mergeCells>
  <phoneticPr fontId="11" type="noConversion"/>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5E50E38-FDB9-452E-84D1-5828F2FDCE1C}">
  <ds:schemaRefs>
    <ds:schemaRef ds:uri="http://schemas.microsoft.com/office/2006/metadata/properties"/>
    <ds:schemaRef ds:uri="http://schemas.microsoft.com/office/infopath/2007/PartnerControls"/>
    <ds:schemaRef ds:uri="86c6b9c4-f29d-4301-aaf2-d65aea6f7fac"/>
    <ds:schemaRef ds:uri="65e6b11e-a13a-4726-8c39-9069922a9db7"/>
  </ds:schemaRefs>
</ds:datastoreItem>
</file>

<file path=customXml/itemProps2.xml><?xml version="1.0" encoding="utf-8"?>
<ds:datastoreItem xmlns:ds="http://schemas.openxmlformats.org/officeDocument/2006/customXml" ds:itemID="{1CDC51E4-BCC9-41C2-94B7-CF06B8B27B96}">
  <ds:schemaRefs>
    <ds:schemaRef ds:uri="http://schemas.microsoft.com/sharepoint/v3/contenttype/forms"/>
  </ds:schemaRefs>
</ds:datastoreItem>
</file>

<file path=customXml/itemProps3.xml><?xml version="1.0" encoding="utf-8"?>
<ds:datastoreItem xmlns:ds="http://schemas.openxmlformats.org/officeDocument/2006/customXml" ds:itemID="{6422C4C6-4C4E-4AAE-A6DF-4DE3C795F3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Instructions</vt:lpstr>
      <vt:lpstr>Contact Info</vt:lpstr>
      <vt:lpstr>Schedule of Values</vt:lpstr>
    </vt:vector>
  </TitlesOfParts>
  <Manager/>
  <Company>Seminole Tribe of Florida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Marian Jamaleddine</cp:lastModifiedBy>
  <cp:revision/>
  <dcterms:created xsi:type="dcterms:W3CDTF">2016-11-06T20:45:59Z</dcterms:created>
  <dcterms:modified xsi:type="dcterms:W3CDTF">2025-02-18T18:56:51Z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